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5F" sheetId="5" r:id="rId1"/>
    <sheet name="6F" sheetId="6" r:id="rId2"/>
    <sheet name="7F" sheetId="7" r:id="rId3"/>
    <sheet name="8F" sheetId="8" r:id="rId4"/>
    <sheet name="5F - 6F - 7F - 8F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21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G213" i="9" s="1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S21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L213" i="9" l="1"/>
  <c r="O7" i="9" s="1"/>
  <c r="Q213" i="9"/>
  <c r="T181" i="9" s="1"/>
  <c r="B213" i="9"/>
  <c r="E16" i="9" s="1"/>
  <c r="T189" i="9"/>
  <c r="T32" i="9"/>
  <c r="T48" i="9"/>
  <c r="T80" i="9"/>
  <c r="T92" i="9"/>
  <c r="T124" i="9"/>
  <c r="T128" i="9"/>
  <c r="T160" i="9"/>
  <c r="T176" i="9"/>
  <c r="T29" i="9"/>
  <c r="T33" i="9"/>
  <c r="T49" i="9"/>
  <c r="T53" i="9"/>
  <c r="T69" i="9"/>
  <c r="T77" i="9"/>
  <c r="T93" i="9"/>
  <c r="T97" i="9"/>
  <c r="T113" i="9"/>
  <c r="T117" i="9"/>
  <c r="T133" i="9"/>
  <c r="T141" i="9"/>
  <c r="T153" i="9"/>
  <c r="T157" i="9"/>
  <c r="T169" i="9"/>
  <c r="T173" i="9"/>
  <c r="T14" i="9"/>
  <c r="T18" i="9"/>
  <c r="T30" i="9"/>
  <c r="T34" i="9"/>
  <c r="T46" i="9"/>
  <c r="T50" i="9"/>
  <c r="T62" i="9"/>
  <c r="T66" i="9"/>
  <c r="T70" i="9"/>
  <c r="T78" i="9"/>
  <c r="T82" i="9"/>
  <c r="T86" i="9"/>
  <c r="T94" i="9"/>
  <c r="T98" i="9"/>
  <c r="T102" i="9"/>
  <c r="T110" i="9"/>
  <c r="T114" i="9"/>
  <c r="T118" i="9"/>
  <c r="T126" i="9"/>
  <c r="T130" i="9"/>
  <c r="T134" i="9"/>
  <c r="T142" i="9"/>
  <c r="T146" i="9"/>
  <c r="T150" i="9"/>
  <c r="T158" i="9"/>
  <c r="T162" i="9"/>
  <c r="T166" i="9"/>
  <c r="T174" i="9"/>
  <c r="T178" i="9"/>
  <c r="T182" i="9"/>
  <c r="T190" i="9"/>
  <c r="T194" i="9"/>
  <c r="T198" i="9"/>
  <c r="T206" i="9"/>
  <c r="T210" i="9"/>
  <c r="T7" i="9"/>
  <c r="T15" i="9"/>
  <c r="T19" i="9"/>
  <c r="T23" i="9"/>
  <c r="T31" i="9"/>
  <c r="T35" i="9"/>
  <c r="T39" i="9"/>
  <c r="T47" i="9"/>
  <c r="T51" i="9"/>
  <c r="T55" i="9"/>
  <c r="T63" i="9"/>
  <c r="T67" i="9"/>
  <c r="T71" i="9"/>
  <c r="T79" i="9"/>
  <c r="T83" i="9"/>
  <c r="T87" i="9"/>
  <c r="T95" i="9"/>
  <c r="T99" i="9"/>
  <c r="T103" i="9"/>
  <c r="T111" i="9"/>
  <c r="T115" i="9"/>
  <c r="T119" i="9"/>
  <c r="T127" i="9"/>
  <c r="T131" i="9"/>
  <c r="T135" i="9"/>
  <c r="T143" i="9"/>
  <c r="T147" i="9"/>
  <c r="T151" i="9"/>
  <c r="T159" i="9"/>
  <c r="T163" i="9"/>
  <c r="T167" i="9"/>
  <c r="T175" i="9"/>
  <c r="T179" i="9"/>
  <c r="T183" i="9"/>
  <c r="T191" i="9"/>
  <c r="T195" i="9"/>
  <c r="T199" i="9"/>
  <c r="T207" i="9"/>
  <c r="T211" i="9"/>
  <c r="T212" i="9"/>
  <c r="T196" i="9"/>
  <c r="T188" i="9"/>
  <c r="T177" i="9"/>
  <c r="T201" i="9"/>
  <c r="T193" i="9"/>
  <c r="T185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95" i="9"/>
  <c r="O99" i="9"/>
  <c r="O103" i="9"/>
  <c r="O107" i="9"/>
  <c r="O111" i="9"/>
  <c r="O115" i="9"/>
  <c r="O119" i="9"/>
  <c r="O123" i="9"/>
  <c r="O127" i="9"/>
  <c r="O131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191" i="9"/>
  <c r="O195" i="9"/>
  <c r="O6" i="9"/>
  <c r="O12" i="9"/>
  <c r="O17" i="9"/>
  <c r="O22" i="9"/>
  <c r="O28" i="9"/>
  <c r="O33" i="9"/>
  <c r="O38" i="9"/>
  <c r="O44" i="9"/>
  <c r="O49" i="9"/>
  <c r="O54" i="9"/>
  <c r="O60" i="9"/>
  <c r="O65" i="9"/>
  <c r="O70" i="9"/>
  <c r="O76" i="9"/>
  <c r="O81" i="9"/>
  <c r="O86" i="9"/>
  <c r="O92" i="9"/>
  <c r="O97" i="9"/>
  <c r="O102" i="9"/>
  <c r="O108" i="9"/>
  <c r="O113" i="9"/>
  <c r="O118" i="9"/>
  <c r="O124" i="9"/>
  <c r="O129" i="9"/>
  <c r="O134" i="9"/>
  <c r="O140" i="9"/>
  <c r="O145" i="9"/>
  <c r="O150" i="9"/>
  <c r="O156" i="9"/>
  <c r="O161" i="9"/>
  <c r="O166" i="9"/>
  <c r="O172" i="9"/>
  <c r="O177" i="9"/>
  <c r="O182" i="9"/>
  <c r="O188" i="9"/>
  <c r="O193" i="9"/>
  <c r="O198" i="9"/>
  <c r="O202" i="9"/>
  <c r="O206" i="9"/>
  <c r="O210" i="9"/>
  <c r="O8" i="9"/>
  <c r="O13" i="9"/>
  <c r="O18" i="9"/>
  <c r="O24" i="9"/>
  <c r="O29" i="9"/>
  <c r="O34" i="9"/>
  <c r="O40" i="9"/>
  <c r="O45" i="9"/>
  <c r="O50" i="9"/>
  <c r="O56" i="9"/>
  <c r="O61" i="9"/>
  <c r="O66" i="9"/>
  <c r="O72" i="9"/>
  <c r="O77" i="9"/>
  <c r="O82" i="9"/>
  <c r="O88" i="9"/>
  <c r="O93" i="9"/>
  <c r="O98" i="9"/>
  <c r="O104" i="9"/>
  <c r="O109" i="9"/>
  <c r="O114" i="9"/>
  <c r="O120" i="9"/>
  <c r="O125" i="9"/>
  <c r="O130" i="9"/>
  <c r="O136" i="9"/>
  <c r="O141" i="9"/>
  <c r="O146" i="9"/>
  <c r="O152" i="9"/>
  <c r="O157" i="9"/>
  <c r="O162" i="9"/>
  <c r="O168" i="9"/>
  <c r="O173" i="9"/>
  <c r="O178" i="9"/>
  <c r="O184" i="9"/>
  <c r="O189" i="9"/>
  <c r="O194" i="9"/>
  <c r="O199" i="9"/>
  <c r="O203" i="9"/>
  <c r="O207" i="9"/>
  <c r="O211" i="9"/>
  <c r="O4" i="9"/>
  <c r="O9" i="9"/>
  <c r="O14" i="9"/>
  <c r="O20" i="9"/>
  <c r="O25" i="9"/>
  <c r="O30" i="9"/>
  <c r="O36" i="9"/>
  <c r="O41" i="9"/>
  <c r="O46" i="9"/>
  <c r="O52" i="9"/>
  <c r="O57" i="9"/>
  <c r="O62" i="9"/>
  <c r="O68" i="9"/>
  <c r="O73" i="9"/>
  <c r="O78" i="9"/>
  <c r="O84" i="9"/>
  <c r="O89" i="9"/>
  <c r="O94" i="9"/>
  <c r="O100" i="9"/>
  <c r="O105" i="9"/>
  <c r="O110" i="9"/>
  <c r="O116" i="9"/>
  <c r="O121" i="9"/>
  <c r="O126" i="9"/>
  <c r="O132" i="9"/>
  <c r="O137" i="9"/>
  <c r="O142" i="9"/>
  <c r="O148" i="9"/>
  <c r="O153" i="9"/>
  <c r="O158" i="9"/>
  <c r="O164" i="9"/>
  <c r="O169" i="9"/>
  <c r="O174" i="9"/>
  <c r="O180" i="9"/>
  <c r="O185" i="9"/>
  <c r="O190" i="9"/>
  <c r="O196" i="9"/>
  <c r="O200" i="9"/>
  <c r="O204" i="9"/>
  <c r="O208" i="9"/>
  <c r="O212" i="9"/>
  <c r="O5" i="9"/>
  <c r="O10" i="9"/>
  <c r="O16" i="9"/>
  <c r="O21" i="9"/>
  <c r="O26" i="9"/>
  <c r="O32" i="9"/>
  <c r="O37" i="9"/>
  <c r="O42" i="9"/>
  <c r="O48" i="9"/>
  <c r="O53" i="9"/>
  <c r="O58" i="9"/>
  <c r="O64" i="9"/>
  <c r="O69" i="9"/>
  <c r="O74" i="9"/>
  <c r="O80" i="9"/>
  <c r="O85" i="9"/>
  <c r="O90" i="9"/>
  <c r="O96" i="9"/>
  <c r="O101" i="9"/>
  <c r="O106" i="9"/>
  <c r="O112" i="9"/>
  <c r="O117" i="9"/>
  <c r="O122" i="9"/>
  <c r="O128" i="9"/>
  <c r="O133" i="9"/>
  <c r="O138" i="9"/>
  <c r="O144" i="9"/>
  <c r="O149" i="9"/>
  <c r="O154" i="9"/>
  <c r="O160" i="9"/>
  <c r="O165" i="9"/>
  <c r="O170" i="9"/>
  <c r="O176" i="9"/>
  <c r="O181" i="9"/>
  <c r="O186" i="9"/>
  <c r="O192" i="9"/>
  <c r="O197" i="9"/>
  <c r="O201" i="9"/>
  <c r="O205" i="9"/>
  <c r="O209" i="9"/>
  <c r="O3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96" i="9"/>
  <c r="J100" i="9"/>
  <c r="J104" i="9"/>
  <c r="J108" i="9"/>
  <c r="J112" i="9"/>
  <c r="J116" i="9"/>
  <c r="J120" i="9"/>
  <c r="J124" i="9"/>
  <c r="J128" i="9"/>
  <c r="J132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93" i="9"/>
  <c r="J97" i="9"/>
  <c r="J101" i="9"/>
  <c r="J105" i="9"/>
  <c r="J109" i="9"/>
  <c r="J113" i="9"/>
  <c r="J117" i="9"/>
  <c r="J121" i="9"/>
  <c r="J125" i="9"/>
  <c r="J129" i="9"/>
  <c r="J7" i="9"/>
  <c r="J15" i="9"/>
  <c r="J23" i="9"/>
  <c r="J31" i="9"/>
  <c r="J39" i="9"/>
  <c r="J47" i="9"/>
  <c r="J55" i="9"/>
  <c r="J63" i="9"/>
  <c r="J71" i="9"/>
  <c r="J79" i="9"/>
  <c r="J87" i="9"/>
  <c r="J95" i="9"/>
  <c r="J103" i="9"/>
  <c r="J111" i="9"/>
  <c r="J119" i="9"/>
  <c r="J127" i="9"/>
  <c r="J134" i="9"/>
  <c r="J138" i="9"/>
  <c r="J142" i="9"/>
  <c r="J146" i="9"/>
  <c r="J150" i="9"/>
  <c r="J154" i="9"/>
  <c r="J158" i="9"/>
  <c r="J162" i="9"/>
  <c r="J166" i="9"/>
  <c r="J170" i="9"/>
  <c r="J174" i="9"/>
  <c r="J178" i="9"/>
  <c r="J182" i="9"/>
  <c r="J186" i="9"/>
  <c r="J190" i="9"/>
  <c r="J194" i="9"/>
  <c r="J198" i="9"/>
  <c r="J202" i="9"/>
  <c r="J206" i="9"/>
  <c r="J210" i="9"/>
  <c r="J10" i="9"/>
  <c r="J18" i="9"/>
  <c r="J26" i="9"/>
  <c r="J34" i="9"/>
  <c r="J42" i="9"/>
  <c r="J50" i="9"/>
  <c r="J58" i="9"/>
  <c r="J66" i="9"/>
  <c r="J74" i="9"/>
  <c r="J82" i="9"/>
  <c r="J90" i="9"/>
  <c r="J98" i="9"/>
  <c r="J106" i="9"/>
  <c r="J114" i="9"/>
  <c r="J122" i="9"/>
  <c r="J130" i="9"/>
  <c r="J135" i="9"/>
  <c r="J139" i="9"/>
  <c r="J143" i="9"/>
  <c r="J147" i="9"/>
  <c r="J151" i="9"/>
  <c r="J155" i="9"/>
  <c r="J159" i="9"/>
  <c r="J163" i="9"/>
  <c r="J167" i="9"/>
  <c r="J171" i="9"/>
  <c r="J175" i="9"/>
  <c r="J179" i="9"/>
  <c r="J183" i="9"/>
  <c r="J187" i="9"/>
  <c r="J191" i="9"/>
  <c r="J195" i="9"/>
  <c r="J199" i="9"/>
  <c r="J203" i="9"/>
  <c r="J207" i="9"/>
  <c r="J211" i="9"/>
  <c r="J11" i="9"/>
  <c r="J19" i="9"/>
  <c r="J27" i="9"/>
  <c r="J35" i="9"/>
  <c r="J43" i="9"/>
  <c r="J51" i="9"/>
  <c r="J59" i="9"/>
  <c r="J67" i="9"/>
  <c r="J75" i="9"/>
  <c r="J83" i="9"/>
  <c r="J91" i="9"/>
  <c r="J99" i="9"/>
  <c r="J107" i="9"/>
  <c r="J115" i="9"/>
  <c r="J123" i="9"/>
  <c r="J131" i="9"/>
  <c r="J136" i="9"/>
  <c r="J140" i="9"/>
  <c r="J144" i="9"/>
  <c r="J148" i="9"/>
  <c r="J152" i="9"/>
  <c r="J156" i="9"/>
  <c r="J160" i="9"/>
  <c r="J164" i="9"/>
  <c r="J168" i="9"/>
  <c r="J172" i="9"/>
  <c r="J176" i="9"/>
  <c r="J180" i="9"/>
  <c r="J184" i="9"/>
  <c r="J188" i="9"/>
  <c r="J192" i="9"/>
  <c r="J196" i="9"/>
  <c r="J200" i="9"/>
  <c r="J204" i="9"/>
  <c r="J208" i="9"/>
  <c r="J212" i="9"/>
  <c r="J6" i="9"/>
  <c r="J14" i="9"/>
  <c r="J22" i="9"/>
  <c r="J30" i="9"/>
  <c r="J38" i="9"/>
  <c r="J46" i="9"/>
  <c r="J54" i="9"/>
  <c r="J62" i="9"/>
  <c r="J70" i="9"/>
  <c r="J78" i="9"/>
  <c r="J86" i="9"/>
  <c r="J94" i="9"/>
  <c r="J102" i="9"/>
  <c r="J110" i="9"/>
  <c r="J118" i="9"/>
  <c r="J126" i="9"/>
  <c r="J133" i="9"/>
  <c r="J137" i="9"/>
  <c r="J141" i="9"/>
  <c r="J145" i="9"/>
  <c r="J149" i="9"/>
  <c r="J153" i="9"/>
  <c r="J157" i="9"/>
  <c r="J161" i="9"/>
  <c r="J165" i="9"/>
  <c r="J169" i="9"/>
  <c r="J173" i="9"/>
  <c r="J177" i="9"/>
  <c r="J181" i="9"/>
  <c r="J185" i="9"/>
  <c r="J189" i="9"/>
  <c r="J193" i="9"/>
  <c r="J197" i="9"/>
  <c r="J201" i="9"/>
  <c r="J205" i="9"/>
  <c r="J209" i="9"/>
  <c r="J3" i="9"/>
  <c r="E8" i="9"/>
  <c r="E24" i="9"/>
  <c r="E40" i="9"/>
  <c r="E56" i="9"/>
  <c r="E72" i="9"/>
  <c r="E88" i="9"/>
  <c r="E104" i="9"/>
  <c r="E120" i="9"/>
  <c r="E136" i="9"/>
  <c r="E152" i="9"/>
  <c r="E168" i="9"/>
  <c r="E184" i="9"/>
  <c r="E200" i="9"/>
  <c r="E5" i="9"/>
  <c r="E21" i="9"/>
  <c r="E37" i="9"/>
  <c r="E53" i="9"/>
  <c r="E69" i="9"/>
  <c r="E85" i="9"/>
  <c r="E101" i="9"/>
  <c r="E117" i="9"/>
  <c r="E133" i="9"/>
  <c r="E149" i="9"/>
  <c r="E165" i="9"/>
  <c r="E181" i="9"/>
  <c r="E197" i="9"/>
  <c r="E3" i="9"/>
  <c r="E18" i="9"/>
  <c r="E34" i="9"/>
  <c r="E50" i="9"/>
  <c r="E66" i="9"/>
  <c r="E82" i="9"/>
  <c r="E98" i="9"/>
  <c r="E114" i="9"/>
  <c r="E130" i="9"/>
  <c r="E146" i="9"/>
  <c r="E162" i="9"/>
  <c r="E178" i="9"/>
  <c r="E194" i="9"/>
  <c r="E210" i="9"/>
  <c r="E19" i="9"/>
  <c r="E35" i="9"/>
  <c r="E51" i="9"/>
  <c r="E67" i="9"/>
  <c r="E83" i="9"/>
  <c r="E99" i="9"/>
  <c r="E115" i="9"/>
  <c r="E131" i="9"/>
  <c r="E147" i="9"/>
  <c r="E163" i="9"/>
  <c r="E179" i="9"/>
  <c r="E195" i="9"/>
  <c r="E211" i="9"/>
  <c r="E207" i="9" l="1"/>
  <c r="E175" i="9"/>
  <c r="E127" i="9"/>
  <c r="E95" i="9"/>
  <c r="E79" i="9"/>
  <c r="E47" i="9"/>
  <c r="E15" i="9"/>
  <c r="E174" i="9"/>
  <c r="E142" i="9"/>
  <c r="E94" i="9"/>
  <c r="E62" i="9"/>
  <c r="E30" i="9"/>
  <c r="E209" i="9"/>
  <c r="E161" i="9"/>
  <c r="E129" i="9"/>
  <c r="E97" i="9"/>
  <c r="E81" i="9"/>
  <c r="E33" i="9"/>
  <c r="E212" i="9"/>
  <c r="E180" i="9"/>
  <c r="E148" i="9"/>
  <c r="E100" i="9"/>
  <c r="E68" i="9"/>
  <c r="E20" i="9"/>
  <c r="E187" i="9"/>
  <c r="E155" i="9"/>
  <c r="E139" i="9"/>
  <c r="E107" i="9"/>
  <c r="E59" i="9"/>
  <c r="E43" i="9"/>
  <c r="E11" i="9"/>
  <c r="E199" i="9"/>
  <c r="E183" i="9"/>
  <c r="E167" i="9"/>
  <c r="E151" i="9"/>
  <c r="E135" i="9"/>
  <c r="E119" i="9"/>
  <c r="E103" i="9"/>
  <c r="E87" i="9"/>
  <c r="E71" i="9"/>
  <c r="E55" i="9"/>
  <c r="E39" i="9"/>
  <c r="E23" i="9"/>
  <c r="E7" i="9"/>
  <c r="E198" i="9"/>
  <c r="E182" i="9"/>
  <c r="E166" i="9"/>
  <c r="E150" i="9"/>
  <c r="E134" i="9"/>
  <c r="E118" i="9"/>
  <c r="E102" i="9"/>
  <c r="E86" i="9"/>
  <c r="E70" i="9"/>
  <c r="E54" i="9"/>
  <c r="E38" i="9"/>
  <c r="E22" i="9"/>
  <c r="E6" i="9"/>
  <c r="E201" i="9"/>
  <c r="E185" i="9"/>
  <c r="E169" i="9"/>
  <c r="E153" i="9"/>
  <c r="E137" i="9"/>
  <c r="E121" i="9"/>
  <c r="E105" i="9"/>
  <c r="E89" i="9"/>
  <c r="E73" i="9"/>
  <c r="E57" i="9"/>
  <c r="E41" i="9"/>
  <c r="E25" i="9"/>
  <c r="E9" i="9"/>
  <c r="E204" i="9"/>
  <c r="E188" i="9"/>
  <c r="E172" i="9"/>
  <c r="E156" i="9"/>
  <c r="E140" i="9"/>
  <c r="E124" i="9"/>
  <c r="E108" i="9"/>
  <c r="E92" i="9"/>
  <c r="E76" i="9"/>
  <c r="E60" i="9"/>
  <c r="E44" i="9"/>
  <c r="E28" i="9"/>
  <c r="E12" i="9"/>
  <c r="T197" i="9"/>
  <c r="E159" i="9"/>
  <c r="E193" i="9"/>
  <c r="E132" i="9"/>
  <c r="E4" i="9"/>
  <c r="E191" i="9"/>
  <c r="E143" i="9"/>
  <c r="E111" i="9"/>
  <c r="E63" i="9"/>
  <c r="E31" i="9"/>
  <c r="E206" i="9"/>
  <c r="E190" i="9"/>
  <c r="E158" i="9"/>
  <c r="E126" i="9"/>
  <c r="E110" i="9"/>
  <c r="E78" i="9"/>
  <c r="E46" i="9"/>
  <c r="E14" i="9"/>
  <c r="E177" i="9"/>
  <c r="E145" i="9"/>
  <c r="E113" i="9"/>
  <c r="E65" i="9"/>
  <c r="E49" i="9"/>
  <c r="E17" i="9"/>
  <c r="E196" i="9"/>
  <c r="E164" i="9"/>
  <c r="E116" i="9"/>
  <c r="E84" i="9"/>
  <c r="E52" i="9"/>
  <c r="E36" i="9"/>
  <c r="E203" i="9"/>
  <c r="E171" i="9"/>
  <c r="E123" i="9"/>
  <c r="E91" i="9"/>
  <c r="E75" i="9"/>
  <c r="E27" i="9"/>
  <c r="E202" i="9"/>
  <c r="E186" i="9"/>
  <c r="E170" i="9"/>
  <c r="E154" i="9"/>
  <c r="E138" i="9"/>
  <c r="E122" i="9"/>
  <c r="E106" i="9"/>
  <c r="E90" i="9"/>
  <c r="E74" i="9"/>
  <c r="E58" i="9"/>
  <c r="E42" i="9"/>
  <c r="E26" i="9"/>
  <c r="E10" i="9"/>
  <c r="E205" i="9"/>
  <c r="E189" i="9"/>
  <c r="E173" i="9"/>
  <c r="E157" i="9"/>
  <c r="E141" i="9"/>
  <c r="E125" i="9"/>
  <c r="E109" i="9"/>
  <c r="E93" i="9"/>
  <c r="E77" i="9"/>
  <c r="E61" i="9"/>
  <c r="E45" i="9"/>
  <c r="E29" i="9"/>
  <c r="E13" i="9"/>
  <c r="E208" i="9"/>
  <c r="E192" i="9"/>
  <c r="E176" i="9"/>
  <c r="E160" i="9"/>
  <c r="E144" i="9"/>
  <c r="E128" i="9"/>
  <c r="E112" i="9"/>
  <c r="E96" i="9"/>
  <c r="E80" i="9"/>
  <c r="E64" i="9"/>
  <c r="E48" i="9"/>
  <c r="E32" i="9"/>
  <c r="T209" i="9"/>
  <c r="T204" i="9"/>
  <c r="T203" i="9"/>
  <c r="T187" i="9"/>
  <c r="T171" i="9"/>
  <c r="T155" i="9"/>
  <c r="T139" i="9"/>
  <c r="T123" i="9"/>
  <c r="T107" i="9"/>
  <c r="T91" i="9"/>
  <c r="T75" i="9"/>
  <c r="T59" i="9"/>
  <c r="T43" i="9"/>
  <c r="T27" i="9"/>
  <c r="T11" i="9"/>
  <c r="T202" i="9"/>
  <c r="T186" i="9"/>
  <c r="T170" i="9"/>
  <c r="T154" i="9"/>
  <c r="T138" i="9"/>
  <c r="T122" i="9"/>
  <c r="T106" i="9"/>
  <c r="T90" i="9"/>
  <c r="T74" i="9"/>
  <c r="T58" i="9"/>
  <c r="T42" i="9"/>
  <c r="T26" i="9"/>
  <c r="T10" i="9"/>
  <c r="T165" i="9"/>
  <c r="T149" i="9"/>
  <c r="T129" i="9"/>
  <c r="T109" i="9"/>
  <c r="T85" i="9"/>
  <c r="T65" i="9"/>
  <c r="T45" i="9"/>
  <c r="T13" i="9"/>
  <c r="T156" i="9"/>
  <c r="T112" i="9"/>
  <c r="T64" i="9"/>
  <c r="T28" i="9"/>
  <c r="T184" i="9"/>
  <c r="T54" i="9"/>
  <c r="T38" i="9"/>
  <c r="T22" i="9"/>
  <c r="T6" i="9"/>
  <c r="T161" i="9"/>
  <c r="T145" i="9"/>
  <c r="T125" i="9"/>
  <c r="T101" i="9"/>
  <c r="T81" i="9"/>
  <c r="T61" i="9"/>
  <c r="T37" i="9"/>
  <c r="T9" i="9"/>
  <c r="T144" i="9"/>
  <c r="T96" i="9"/>
  <c r="T60" i="9"/>
  <c r="T16" i="9"/>
  <c r="T137" i="9"/>
  <c r="T121" i="9"/>
  <c r="T105" i="9"/>
  <c r="T89" i="9"/>
  <c r="T73" i="9"/>
  <c r="T57" i="9"/>
  <c r="T41" i="9"/>
  <c r="T25" i="9"/>
  <c r="T172" i="9"/>
  <c r="T140" i="9"/>
  <c r="T108" i="9"/>
  <c r="T76" i="9"/>
  <c r="T44" i="9"/>
  <c r="T12" i="9"/>
  <c r="T192" i="9"/>
  <c r="T21" i="9"/>
  <c r="T5" i="9"/>
  <c r="T168" i="9"/>
  <c r="T152" i="9"/>
  <c r="T136" i="9"/>
  <c r="T120" i="9"/>
  <c r="T104" i="9"/>
  <c r="T88" i="9"/>
  <c r="T72" i="9"/>
  <c r="T56" i="9"/>
  <c r="T40" i="9"/>
  <c r="T24" i="9"/>
  <c r="T8" i="9"/>
  <c r="T205" i="9"/>
  <c r="T200" i="9"/>
  <c r="T17" i="9"/>
  <c r="T180" i="9"/>
  <c r="T164" i="9"/>
  <c r="T148" i="9"/>
  <c r="T132" i="9"/>
  <c r="T116" i="9"/>
  <c r="T100" i="9"/>
  <c r="T84" i="9"/>
  <c r="T68" i="9"/>
  <c r="T52" i="9"/>
  <c r="T36" i="9"/>
  <c r="T20" i="9"/>
  <c r="T4" i="9"/>
  <c r="T3" i="9"/>
  <c r="T208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<sst xmlns="http://schemas.openxmlformats.org/spreadsheetml/2006/main" count="74" uniqueCount="26">
  <si>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</si>
  <si>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</si>
  <si>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</si>
  <si>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</si>
  <si>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</si>
  <si>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</si>
  <si>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</si>
  <si>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</si>
  <si>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</si>
  <si>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</si>
  <si>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</si>
  <si>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</si>
  <si>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</si>
  <si>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</si>
  <si>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</si>
  <si>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</si>
  <si>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</si>
  <si>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</si>
  <si>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</si>
  <si>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</si>
  <si>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</si>
  <si>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8F</t>
  </si>
  <si>
    <t>Norm CO2</t>
  </si>
  <si>
    <t>7F</t>
  </si>
  <si>
    <t>6F</t>
  </si>
  <si>
    <t>5F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</si>
</sst>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5-8F Cart Run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'5F - 6F - 7F - 8F'!$B$1:$E$1</c:f>
              <c:strCache>
                <c:ptCount val="1"/>
                <c:pt idx="0">
                  <c:v>5F</c:v>
                </c:pt>
              </c:strCache>
            </c:strRef>
          </c:tx>
          <c:marker>
            <c:symbol val="none"/>
          </c:marker>
          <c:xVal>
            <c:numRef>
              <c:f>'5F - 6F - 7F - 8F'!$A$3:$A$212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'5F - 6F - 7F - 8F'!$E$3:$E$212</c:f>
              <c:numCache>
                <c:formatCode>0.000</c:formatCode>
                <c:ptCount val="210"/>
                <c:pt idx="0">
                  <c:v>0.25464920802630636</c:v>
                </c:pt>
                <c:pt idx="1">
                  <c:v>0.22147136695748867</c:v>
                </c:pt>
                <c:pt idx="2">
                  <c:v>0.2524672997161716</c:v>
                </c:pt>
                <c:pt idx="3">
                  <c:v>0.24984708889635754</c:v>
                </c:pt>
                <c:pt idx="4">
                  <c:v>0.23806094232632383</c:v>
                </c:pt>
                <c:pt idx="5">
                  <c:v>0.22409070466473349</c:v>
                </c:pt>
                <c:pt idx="6">
                  <c:v>0.24068028003356864</c:v>
                </c:pt>
                <c:pt idx="7">
                  <c:v>0.22409070466473349</c:v>
                </c:pt>
                <c:pt idx="8">
                  <c:v>0.22147136695748867</c:v>
                </c:pt>
                <c:pt idx="9">
                  <c:v>0.22627348608743753</c:v>
                </c:pt>
                <c:pt idx="10">
                  <c:v>0.22627348608743753</c:v>
                </c:pt>
                <c:pt idx="11">
                  <c:v>0.22147136695748867</c:v>
                </c:pt>
                <c:pt idx="12">
                  <c:v>0.23107560521738635</c:v>
                </c:pt>
                <c:pt idx="13">
                  <c:v>0.22627348608743753</c:v>
                </c:pt>
                <c:pt idx="14">
                  <c:v>0.20968391071860237</c:v>
                </c:pt>
                <c:pt idx="15">
                  <c:v>0.20750112929589837</c:v>
                </c:pt>
                <c:pt idx="16">
                  <c:v>0.21448646640483585</c:v>
                </c:pt>
                <c:pt idx="17">
                  <c:v>0.21448646640483585</c:v>
                </c:pt>
                <c:pt idx="18">
                  <c:v>0.22889282379468234</c:v>
                </c:pt>
                <c:pt idx="19">
                  <c:v>0.22627348608743753</c:v>
                </c:pt>
                <c:pt idx="20">
                  <c:v>0.22627348608743753</c:v>
                </c:pt>
                <c:pt idx="21">
                  <c:v>0.22889282379468234</c:v>
                </c:pt>
                <c:pt idx="22">
                  <c:v>0.22147136695748867</c:v>
                </c:pt>
                <c:pt idx="23">
                  <c:v>0.22409070466473349</c:v>
                </c:pt>
                <c:pt idx="24">
                  <c:v>0.22627348608743753</c:v>
                </c:pt>
                <c:pt idx="25">
                  <c:v>0.22627348608743753</c:v>
                </c:pt>
                <c:pt idx="26">
                  <c:v>0.20968391071860237</c:v>
                </c:pt>
                <c:pt idx="27">
                  <c:v>0.20968391071860237</c:v>
                </c:pt>
                <c:pt idx="28">
                  <c:v>0.21230324842584719</c:v>
                </c:pt>
                <c:pt idx="29">
                  <c:v>0.19353176474687345</c:v>
                </c:pt>
                <c:pt idx="30">
                  <c:v>0.18392752648697577</c:v>
                </c:pt>
                <c:pt idx="31">
                  <c:v>0.18392752648697577</c:v>
                </c:pt>
                <c:pt idx="32">
                  <c:v>0.18392752648697577</c:v>
                </c:pt>
                <c:pt idx="33">
                  <c:v>0.18611074446596571</c:v>
                </c:pt>
                <c:pt idx="34">
                  <c:v>0.18174430850798715</c:v>
                </c:pt>
                <c:pt idx="35">
                  <c:v>0.18174430850798715</c:v>
                </c:pt>
                <c:pt idx="36">
                  <c:v>0.17214007024808947</c:v>
                </c:pt>
                <c:pt idx="37">
                  <c:v>0.16995816193795343</c:v>
                </c:pt>
                <c:pt idx="38">
                  <c:v>0.16733795111813934</c:v>
                </c:pt>
                <c:pt idx="39">
                  <c:v>0.17214007024808947</c:v>
                </c:pt>
                <c:pt idx="40">
                  <c:v>0.18174430850798715</c:v>
                </c:pt>
                <c:pt idx="41">
                  <c:v>0.18392752648697577</c:v>
                </c:pt>
                <c:pt idx="42">
                  <c:v>0.18611074446596571</c:v>
                </c:pt>
                <c:pt idx="43">
                  <c:v>0.18392752648697577</c:v>
                </c:pt>
                <c:pt idx="44">
                  <c:v>0.18611074446596571</c:v>
                </c:pt>
                <c:pt idx="45">
                  <c:v>0.19571498272586466</c:v>
                </c:pt>
                <c:pt idx="46">
                  <c:v>0.19571498272586466</c:v>
                </c:pt>
                <c:pt idx="47">
                  <c:v>0.19789689103599942</c:v>
                </c:pt>
                <c:pt idx="48">
                  <c:v>0.18174430850798715</c:v>
                </c:pt>
                <c:pt idx="49">
                  <c:v>0.18174430850798715</c:v>
                </c:pt>
                <c:pt idx="50">
                  <c:v>0.17214007024808947</c:v>
                </c:pt>
                <c:pt idx="51">
                  <c:v>0.16995816193795343</c:v>
                </c:pt>
                <c:pt idx="52">
                  <c:v>0.14376434830921936</c:v>
                </c:pt>
                <c:pt idx="53">
                  <c:v>0.14376434830921936</c:v>
                </c:pt>
                <c:pt idx="54">
                  <c:v>0.16995816193795343</c:v>
                </c:pt>
                <c:pt idx="55">
                  <c:v>0.16733795111813934</c:v>
                </c:pt>
                <c:pt idx="56">
                  <c:v>0.16995816193795343</c:v>
                </c:pt>
                <c:pt idx="57">
                  <c:v>0.17214007024808947</c:v>
                </c:pt>
                <c:pt idx="58">
                  <c:v>0.16995816193795343</c:v>
                </c:pt>
                <c:pt idx="59">
                  <c:v>0.16995816193795343</c:v>
                </c:pt>
                <c:pt idx="60">
                  <c:v>0.18392752648697577</c:v>
                </c:pt>
                <c:pt idx="61">
                  <c:v>0.18174430850798715</c:v>
                </c:pt>
                <c:pt idx="62">
                  <c:v>0.16733795111813934</c:v>
                </c:pt>
                <c:pt idx="63">
                  <c:v>0.17432328822707682</c:v>
                </c:pt>
                <c:pt idx="64">
                  <c:v>0.16995816193795343</c:v>
                </c:pt>
                <c:pt idx="65">
                  <c:v>0.1577337128582417</c:v>
                </c:pt>
                <c:pt idx="66">
                  <c:v>0.17214007024808947</c:v>
                </c:pt>
                <c:pt idx="67">
                  <c:v>0.16995816193795343</c:v>
                </c:pt>
                <c:pt idx="68">
                  <c:v>0.16995816193795343</c:v>
                </c:pt>
                <c:pt idx="69">
                  <c:v>0.16733795111813934</c:v>
                </c:pt>
                <c:pt idx="70">
                  <c:v>0.15336858656911831</c:v>
                </c:pt>
                <c:pt idx="71">
                  <c:v>0.17214007024808947</c:v>
                </c:pt>
                <c:pt idx="72">
                  <c:v>0.17214007024808947</c:v>
                </c:pt>
                <c:pt idx="73">
                  <c:v>0.16515604280800461</c:v>
                </c:pt>
                <c:pt idx="74">
                  <c:v>0.18392752648697577</c:v>
                </c:pt>
                <c:pt idx="75">
                  <c:v>0.18392752648697577</c:v>
                </c:pt>
                <c:pt idx="76">
                  <c:v>0.18611074446596571</c:v>
                </c:pt>
                <c:pt idx="77">
                  <c:v>0.20051710185581351</c:v>
                </c:pt>
                <c:pt idx="78">
                  <c:v>0.21710536755579604</c:v>
                </c:pt>
                <c:pt idx="79">
                  <c:v>0.21230324842584719</c:v>
                </c:pt>
                <c:pt idx="80">
                  <c:v>0.22409070466473349</c:v>
                </c:pt>
                <c:pt idx="81">
                  <c:v>0.22889282379468234</c:v>
                </c:pt>
                <c:pt idx="82">
                  <c:v>0.23806094232632383</c:v>
                </c:pt>
                <c:pt idx="83">
                  <c:v>0.24984708889635754</c:v>
                </c:pt>
                <c:pt idx="84">
                  <c:v>0.26905556541615416</c:v>
                </c:pt>
                <c:pt idx="85">
                  <c:v>0.26425344628620528</c:v>
                </c:pt>
                <c:pt idx="86">
                  <c:v>0.26643666426519269</c:v>
                </c:pt>
                <c:pt idx="87">
                  <c:v>0.26643666426519269</c:v>
                </c:pt>
                <c:pt idx="88">
                  <c:v>0.26643666426519269</c:v>
                </c:pt>
                <c:pt idx="89">
                  <c:v>0.28084302165504044</c:v>
                </c:pt>
                <c:pt idx="90">
                  <c:v>0.27123878339514279</c:v>
                </c:pt>
                <c:pt idx="91">
                  <c:v>0.26905556541615416</c:v>
                </c:pt>
                <c:pt idx="92">
                  <c:v>0.26643666426519269</c:v>
                </c:pt>
                <c:pt idx="93">
                  <c:v>0.2524672997161716</c:v>
                </c:pt>
                <c:pt idx="94">
                  <c:v>0.22889282379468234</c:v>
                </c:pt>
                <c:pt idx="95">
                  <c:v>0.22627348608743753</c:v>
                </c:pt>
                <c:pt idx="96">
                  <c:v>0.25726941884612042</c:v>
                </c:pt>
                <c:pt idx="97">
                  <c:v>0.25464920802630636</c:v>
                </c:pt>
                <c:pt idx="98">
                  <c:v>0.24068028003356864</c:v>
                </c:pt>
                <c:pt idx="99">
                  <c:v>0.22627348608743753</c:v>
                </c:pt>
                <c:pt idx="100">
                  <c:v>0.22889282379468234</c:v>
                </c:pt>
                <c:pt idx="101">
                  <c:v>0.22627348608743753</c:v>
                </c:pt>
                <c:pt idx="102">
                  <c:v>0.22627348608743753</c:v>
                </c:pt>
                <c:pt idx="103">
                  <c:v>0.21448646640483585</c:v>
                </c:pt>
                <c:pt idx="104">
                  <c:v>0.22627348608743753</c:v>
                </c:pt>
                <c:pt idx="105">
                  <c:v>0.20968391071860237</c:v>
                </c:pt>
                <c:pt idx="106">
                  <c:v>0.19789689103599942</c:v>
                </c:pt>
                <c:pt idx="107">
                  <c:v>0.21230324842584719</c:v>
                </c:pt>
                <c:pt idx="108">
                  <c:v>0.20051710185581351</c:v>
                </c:pt>
                <c:pt idx="109">
                  <c:v>0.18392752648697577</c:v>
                </c:pt>
                <c:pt idx="110">
                  <c:v>0.18174430850798715</c:v>
                </c:pt>
                <c:pt idx="111">
                  <c:v>0.18174430850798715</c:v>
                </c:pt>
                <c:pt idx="112">
                  <c:v>0.19789689103599942</c:v>
                </c:pt>
                <c:pt idx="113">
                  <c:v>0.20750112929589837</c:v>
                </c:pt>
                <c:pt idx="114">
                  <c:v>0.22627348608743753</c:v>
                </c:pt>
                <c:pt idx="115">
                  <c:v>0.22409070466473349</c:v>
                </c:pt>
                <c:pt idx="116">
                  <c:v>0.20968391071860237</c:v>
                </c:pt>
                <c:pt idx="117">
                  <c:v>0.20968391071860237</c:v>
                </c:pt>
                <c:pt idx="118">
                  <c:v>0.18174430850798715</c:v>
                </c:pt>
                <c:pt idx="119">
                  <c:v>0.18392752648697577</c:v>
                </c:pt>
                <c:pt idx="120">
                  <c:v>0.18611074446596571</c:v>
                </c:pt>
                <c:pt idx="121">
                  <c:v>0.18392752648697577</c:v>
                </c:pt>
                <c:pt idx="122">
                  <c:v>0.18392752648697577</c:v>
                </c:pt>
                <c:pt idx="123">
                  <c:v>0.18174430850798715</c:v>
                </c:pt>
                <c:pt idx="124">
                  <c:v>0.18392752648697577</c:v>
                </c:pt>
                <c:pt idx="125">
                  <c:v>0.18611074446596571</c:v>
                </c:pt>
                <c:pt idx="126">
                  <c:v>0.19571498272586466</c:v>
                </c:pt>
                <c:pt idx="127">
                  <c:v>0.19789689103599942</c:v>
                </c:pt>
                <c:pt idx="128">
                  <c:v>0.19571498272586466</c:v>
                </c:pt>
                <c:pt idx="129">
                  <c:v>0.19789689103599942</c:v>
                </c:pt>
                <c:pt idx="130">
                  <c:v>0.19789689103599942</c:v>
                </c:pt>
                <c:pt idx="131">
                  <c:v>0.18174430850798715</c:v>
                </c:pt>
                <c:pt idx="132">
                  <c:v>0.19789689103599942</c:v>
                </c:pt>
                <c:pt idx="133">
                  <c:v>0.20269901016594824</c:v>
                </c:pt>
                <c:pt idx="134">
                  <c:v>0.18174430850798715</c:v>
                </c:pt>
                <c:pt idx="135">
                  <c:v>0.18611074446596571</c:v>
                </c:pt>
                <c:pt idx="136">
                  <c:v>0.18392752648697577</c:v>
                </c:pt>
                <c:pt idx="137">
                  <c:v>0.18392752648697577</c:v>
                </c:pt>
                <c:pt idx="138">
                  <c:v>0.18392752648697577</c:v>
                </c:pt>
                <c:pt idx="139">
                  <c:v>0.18611074446596571</c:v>
                </c:pt>
                <c:pt idx="140">
                  <c:v>0.18392752648697577</c:v>
                </c:pt>
                <c:pt idx="141">
                  <c:v>0.18174430850798715</c:v>
                </c:pt>
                <c:pt idx="142">
                  <c:v>0.17912540735702567</c:v>
                </c:pt>
                <c:pt idx="143">
                  <c:v>0.16995816193795343</c:v>
                </c:pt>
                <c:pt idx="144">
                  <c:v>0.17214007024808947</c:v>
                </c:pt>
                <c:pt idx="145">
                  <c:v>0.16995816193795343</c:v>
                </c:pt>
                <c:pt idx="146">
                  <c:v>0.16733795111813934</c:v>
                </c:pt>
                <c:pt idx="147">
                  <c:v>0.18392752648697577</c:v>
                </c:pt>
                <c:pt idx="148">
                  <c:v>0.16995816193795343</c:v>
                </c:pt>
                <c:pt idx="149">
                  <c:v>0.16733795111813934</c:v>
                </c:pt>
                <c:pt idx="150">
                  <c:v>0.17214007024808947</c:v>
                </c:pt>
                <c:pt idx="151">
                  <c:v>0.18392752648697577</c:v>
                </c:pt>
                <c:pt idx="152">
                  <c:v>0.18392752648697577</c:v>
                </c:pt>
                <c:pt idx="153">
                  <c:v>0.18392752648697577</c:v>
                </c:pt>
                <c:pt idx="154">
                  <c:v>0.18174430850798715</c:v>
                </c:pt>
                <c:pt idx="155">
                  <c:v>0.18611074446596571</c:v>
                </c:pt>
                <c:pt idx="156">
                  <c:v>0.18611074446596571</c:v>
                </c:pt>
                <c:pt idx="157">
                  <c:v>0.18392752648697577</c:v>
                </c:pt>
                <c:pt idx="158">
                  <c:v>0.18174430850798715</c:v>
                </c:pt>
                <c:pt idx="159">
                  <c:v>0.19571498272586466</c:v>
                </c:pt>
                <c:pt idx="160">
                  <c:v>0.19571498272586466</c:v>
                </c:pt>
                <c:pt idx="161">
                  <c:v>0.18174430850798715</c:v>
                </c:pt>
                <c:pt idx="162">
                  <c:v>0.18174430850798715</c:v>
                </c:pt>
                <c:pt idx="163">
                  <c:v>0.18174430850798715</c:v>
                </c:pt>
                <c:pt idx="164">
                  <c:v>0.18392752648697577</c:v>
                </c:pt>
                <c:pt idx="165">
                  <c:v>0.18611074446596571</c:v>
                </c:pt>
                <c:pt idx="166">
                  <c:v>0.18611074446596571</c:v>
                </c:pt>
                <c:pt idx="167">
                  <c:v>0.18392752648697577</c:v>
                </c:pt>
                <c:pt idx="168">
                  <c:v>0.18174430850798715</c:v>
                </c:pt>
                <c:pt idx="169">
                  <c:v>0.19789689103599942</c:v>
                </c:pt>
                <c:pt idx="170">
                  <c:v>0.19789689103599942</c:v>
                </c:pt>
                <c:pt idx="171">
                  <c:v>0.18392752648697577</c:v>
                </c:pt>
                <c:pt idx="172">
                  <c:v>0.18392752648697577</c:v>
                </c:pt>
                <c:pt idx="173">
                  <c:v>0.18392752648697577</c:v>
                </c:pt>
                <c:pt idx="174">
                  <c:v>0.18174430850798715</c:v>
                </c:pt>
                <c:pt idx="175">
                  <c:v>0.18611074446596571</c:v>
                </c:pt>
                <c:pt idx="176">
                  <c:v>0.18392752648697577</c:v>
                </c:pt>
                <c:pt idx="177">
                  <c:v>0.18611074446596571</c:v>
                </c:pt>
                <c:pt idx="178">
                  <c:v>0.18392752648697577</c:v>
                </c:pt>
                <c:pt idx="179">
                  <c:v>0.18174430850798715</c:v>
                </c:pt>
                <c:pt idx="180">
                  <c:v>0.18392752648697577</c:v>
                </c:pt>
                <c:pt idx="181">
                  <c:v>0.18174430850798715</c:v>
                </c:pt>
                <c:pt idx="182">
                  <c:v>0.18611074446596571</c:v>
                </c:pt>
                <c:pt idx="183">
                  <c:v>0.18611074446596571</c:v>
                </c:pt>
                <c:pt idx="184">
                  <c:v>0.18392752648697577</c:v>
                </c:pt>
                <c:pt idx="185">
                  <c:v>0.18611074446596571</c:v>
                </c:pt>
                <c:pt idx="186">
                  <c:v>0.18174430850798715</c:v>
                </c:pt>
                <c:pt idx="187">
                  <c:v>0.18392752648697577</c:v>
                </c:pt>
                <c:pt idx="188">
                  <c:v>0.18611074446596571</c:v>
                </c:pt>
                <c:pt idx="189">
                  <c:v>0.18392752648697577</c:v>
                </c:pt>
                <c:pt idx="190">
                  <c:v>0.18174430850798715</c:v>
                </c:pt>
                <c:pt idx="191">
                  <c:v>0.19571498272586466</c:v>
                </c:pt>
                <c:pt idx="192">
                  <c:v>0.20051710185581351</c:v>
                </c:pt>
                <c:pt idx="193">
                  <c:v>0.20051710185581351</c:v>
                </c:pt>
                <c:pt idx="194">
                  <c:v>0.19789689103599942</c:v>
                </c:pt>
                <c:pt idx="195">
                  <c:v>0.18872964561692462</c:v>
                </c:pt>
                <c:pt idx="196">
                  <c:v>0.20051710185581351</c:v>
                </c:pt>
                <c:pt idx="197">
                  <c:v>0.18392752648697577</c:v>
                </c:pt>
                <c:pt idx="198">
                  <c:v>0.18611074446596571</c:v>
                </c:pt>
                <c:pt idx="199">
                  <c:v>0.18174430850798715</c:v>
                </c:pt>
                <c:pt idx="200">
                  <c:v>0.18392752648697577</c:v>
                </c:pt>
                <c:pt idx="201">
                  <c:v>0.21230324842584719</c:v>
                </c:pt>
                <c:pt idx="202">
                  <c:v>0.21230324842584719</c:v>
                </c:pt>
                <c:pt idx="203">
                  <c:v>0.19789689103599942</c:v>
                </c:pt>
                <c:pt idx="204">
                  <c:v>0.21230324842584719</c:v>
                </c:pt>
                <c:pt idx="205">
                  <c:v>0.21448646640483585</c:v>
                </c:pt>
                <c:pt idx="206">
                  <c:v>0.20750112929589837</c:v>
                </c:pt>
                <c:pt idx="207">
                  <c:v>0.20968391071860237</c:v>
                </c:pt>
                <c:pt idx="208">
                  <c:v>0.20968391071860237</c:v>
                </c:pt>
                <c:pt idx="209">
                  <c:v>0.20968391071860237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'5F - 6F - 7F - 8F'!$G$1:$J$1</c:f>
              <c:strCache>
                <c:ptCount val="1"/>
                <c:pt idx="0">
                  <c:v>6F</c:v>
                </c:pt>
              </c:strCache>
            </c:strRef>
          </c:tx>
          <c:marker>
            <c:symbol val="none"/>
          </c:marker>
          <c:xVal>
            <c:numRef>
              <c:f>'5F - 6F - 7F - 8F'!$A$3:$A$212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'5F - 6F - 7F - 8F'!$J$3:$J$212</c:f>
              <c:numCache>
                <c:formatCode>0.000</c:formatCode>
                <c:ptCount val="210"/>
                <c:pt idx="0">
                  <c:v>0.39420763677147036</c:v>
                </c:pt>
                <c:pt idx="1">
                  <c:v>0.39202441879248168</c:v>
                </c:pt>
                <c:pt idx="2">
                  <c:v>0.3802369625535954</c:v>
                </c:pt>
                <c:pt idx="3">
                  <c:v>0.38242018053258403</c:v>
                </c:pt>
                <c:pt idx="4">
                  <c:v>0.3802369625535954</c:v>
                </c:pt>
                <c:pt idx="5">
                  <c:v>0.3802369625535954</c:v>
                </c:pt>
                <c:pt idx="6">
                  <c:v>0.35186124061472657</c:v>
                </c:pt>
                <c:pt idx="7">
                  <c:v>0.35884657772366402</c:v>
                </c:pt>
                <c:pt idx="8">
                  <c:v>0.37761806140263521</c:v>
                </c:pt>
                <c:pt idx="9">
                  <c:v>0.3802369625535954</c:v>
                </c:pt>
                <c:pt idx="10">
                  <c:v>0.37761806140263521</c:v>
                </c:pt>
                <c:pt idx="11">
                  <c:v>0.37543484342364658</c:v>
                </c:pt>
                <c:pt idx="12">
                  <c:v>0.37761806140263521</c:v>
                </c:pt>
                <c:pt idx="13">
                  <c:v>0.3802369625535954</c:v>
                </c:pt>
                <c:pt idx="14">
                  <c:v>0.35186124061472657</c:v>
                </c:pt>
                <c:pt idx="15">
                  <c:v>0.33527166524589141</c:v>
                </c:pt>
                <c:pt idx="16">
                  <c:v>0.33745488322487877</c:v>
                </c:pt>
                <c:pt idx="17">
                  <c:v>0.34705912148477774</c:v>
                </c:pt>
                <c:pt idx="18">
                  <c:v>0.35186124061472657</c:v>
                </c:pt>
                <c:pt idx="19">
                  <c:v>0.33527166524589141</c:v>
                </c:pt>
                <c:pt idx="20">
                  <c:v>0.34924233946376509</c:v>
                </c:pt>
                <c:pt idx="21">
                  <c:v>0.34924233946376509</c:v>
                </c:pt>
                <c:pt idx="22">
                  <c:v>0.34924233946376509</c:v>
                </c:pt>
                <c:pt idx="23">
                  <c:v>0.33745488322487877</c:v>
                </c:pt>
                <c:pt idx="24">
                  <c:v>0.34924233946376509</c:v>
                </c:pt>
                <c:pt idx="25">
                  <c:v>0.36364869685361284</c:v>
                </c:pt>
                <c:pt idx="26">
                  <c:v>0.34924233946376509</c:v>
                </c:pt>
                <c:pt idx="27">
                  <c:v>0.33527166524589141</c:v>
                </c:pt>
                <c:pt idx="28">
                  <c:v>0.34007378437584024</c:v>
                </c:pt>
                <c:pt idx="29">
                  <c:v>0.32130230069686649</c:v>
                </c:pt>
                <c:pt idx="30">
                  <c:v>0.30951484445798016</c:v>
                </c:pt>
                <c:pt idx="31">
                  <c:v>0.31169806243696885</c:v>
                </c:pt>
                <c:pt idx="32">
                  <c:v>0.29292657875799766</c:v>
                </c:pt>
                <c:pt idx="33">
                  <c:v>0.2903063679381836</c:v>
                </c:pt>
                <c:pt idx="34">
                  <c:v>0.26454998370655958</c:v>
                </c:pt>
                <c:pt idx="35">
                  <c:v>0.26193064599931476</c:v>
                </c:pt>
                <c:pt idx="36">
                  <c:v>0.26454998370655958</c:v>
                </c:pt>
                <c:pt idx="37">
                  <c:v>0.26193064599931476</c:v>
                </c:pt>
                <c:pt idx="38">
                  <c:v>0.26454998370655958</c:v>
                </c:pt>
                <c:pt idx="39">
                  <c:v>0.28113955907539467</c:v>
                </c:pt>
                <c:pt idx="40">
                  <c:v>0.29292657875799766</c:v>
                </c:pt>
                <c:pt idx="41">
                  <c:v>0.29510848706813242</c:v>
                </c:pt>
                <c:pt idx="42">
                  <c:v>0.31169806243696885</c:v>
                </c:pt>
                <c:pt idx="43">
                  <c:v>0.30689594330701869</c:v>
                </c:pt>
                <c:pt idx="44">
                  <c:v>0.30689594330701869</c:v>
                </c:pt>
                <c:pt idx="45">
                  <c:v>0.30689594330701869</c:v>
                </c:pt>
                <c:pt idx="46">
                  <c:v>0.2903063679381836</c:v>
                </c:pt>
                <c:pt idx="47">
                  <c:v>0.30951484445798016</c:v>
                </c:pt>
                <c:pt idx="48">
                  <c:v>0.30689594330701869</c:v>
                </c:pt>
                <c:pt idx="49">
                  <c:v>0.30951484445798016</c:v>
                </c:pt>
                <c:pt idx="50">
                  <c:v>0.29510848706813242</c:v>
                </c:pt>
                <c:pt idx="51">
                  <c:v>0.30471272532803134</c:v>
                </c:pt>
                <c:pt idx="52">
                  <c:v>0.29510848706813242</c:v>
                </c:pt>
                <c:pt idx="53">
                  <c:v>0.29510848706813242</c:v>
                </c:pt>
                <c:pt idx="54">
                  <c:v>0.29510848706813242</c:v>
                </c:pt>
                <c:pt idx="55">
                  <c:v>0.29510848706813242</c:v>
                </c:pt>
                <c:pt idx="56">
                  <c:v>0.26673276512926358</c:v>
                </c:pt>
                <c:pt idx="57">
                  <c:v>0.2693521028365084</c:v>
                </c:pt>
                <c:pt idx="58">
                  <c:v>0.26673276512926358</c:v>
                </c:pt>
                <c:pt idx="59">
                  <c:v>0.25494574544666188</c:v>
                </c:pt>
                <c:pt idx="60">
                  <c:v>0.26673276512926358</c:v>
                </c:pt>
                <c:pt idx="61">
                  <c:v>0.26454998370655958</c:v>
                </c:pt>
                <c:pt idx="62">
                  <c:v>0.26673276512926358</c:v>
                </c:pt>
                <c:pt idx="63">
                  <c:v>0.27852022136814986</c:v>
                </c:pt>
                <c:pt idx="64">
                  <c:v>0.30689594330701869</c:v>
                </c:pt>
                <c:pt idx="65">
                  <c:v>0.30951484445798016</c:v>
                </c:pt>
                <c:pt idx="66">
                  <c:v>0.30689594330701869</c:v>
                </c:pt>
                <c:pt idx="67">
                  <c:v>0.30951484445798016</c:v>
                </c:pt>
                <c:pt idx="68">
                  <c:v>0.30471272532803134</c:v>
                </c:pt>
                <c:pt idx="69">
                  <c:v>0.2903063679381836</c:v>
                </c:pt>
                <c:pt idx="70">
                  <c:v>0.29510848706813242</c:v>
                </c:pt>
                <c:pt idx="71">
                  <c:v>0.30689594330701869</c:v>
                </c:pt>
                <c:pt idx="72">
                  <c:v>0.30951484445798016</c:v>
                </c:pt>
                <c:pt idx="73">
                  <c:v>0.29772869788794648</c:v>
                </c:pt>
                <c:pt idx="74">
                  <c:v>0.29510848706813242</c:v>
                </c:pt>
                <c:pt idx="75">
                  <c:v>0.30689594330701869</c:v>
                </c:pt>
                <c:pt idx="76">
                  <c:v>0.33308975693575538</c:v>
                </c:pt>
                <c:pt idx="77">
                  <c:v>0.37761806140263521</c:v>
                </c:pt>
                <c:pt idx="78">
                  <c:v>0.3802369625535954</c:v>
                </c:pt>
                <c:pt idx="79">
                  <c:v>0.39420763677147036</c:v>
                </c:pt>
                <c:pt idx="80">
                  <c:v>0.39202441879248168</c:v>
                </c:pt>
                <c:pt idx="81">
                  <c:v>0.39420763677147036</c:v>
                </c:pt>
                <c:pt idx="82">
                  <c:v>0.38242018053258403</c:v>
                </c:pt>
                <c:pt idx="83">
                  <c:v>0.34705912148477774</c:v>
                </c:pt>
                <c:pt idx="84">
                  <c:v>0.35404445859371519</c:v>
                </c:pt>
                <c:pt idx="85">
                  <c:v>0.33527166524589141</c:v>
                </c:pt>
                <c:pt idx="86">
                  <c:v>0.33527166524589141</c:v>
                </c:pt>
                <c:pt idx="87">
                  <c:v>0.30689594330701869</c:v>
                </c:pt>
                <c:pt idx="88">
                  <c:v>0.30951484445798016</c:v>
                </c:pt>
                <c:pt idx="89">
                  <c:v>0.30471272532803134</c:v>
                </c:pt>
                <c:pt idx="90">
                  <c:v>0.30951484445798016</c:v>
                </c:pt>
                <c:pt idx="91">
                  <c:v>0.29510848706813242</c:v>
                </c:pt>
                <c:pt idx="92">
                  <c:v>0.29510848706813242</c:v>
                </c:pt>
                <c:pt idx="93">
                  <c:v>0.2903063679381836</c:v>
                </c:pt>
                <c:pt idx="94">
                  <c:v>0.30951484445798016</c:v>
                </c:pt>
                <c:pt idx="95">
                  <c:v>0.30689594330701869</c:v>
                </c:pt>
                <c:pt idx="96">
                  <c:v>0.30951484445798016</c:v>
                </c:pt>
                <c:pt idx="97">
                  <c:v>0.30689594330701869</c:v>
                </c:pt>
                <c:pt idx="98">
                  <c:v>0.2903063679381836</c:v>
                </c:pt>
                <c:pt idx="99">
                  <c:v>0.32348551867585773</c:v>
                </c:pt>
                <c:pt idx="100">
                  <c:v>0.31868339954590758</c:v>
                </c:pt>
                <c:pt idx="101">
                  <c:v>0.30471272532803134</c:v>
                </c:pt>
                <c:pt idx="102">
                  <c:v>0.30471272532803134</c:v>
                </c:pt>
                <c:pt idx="103">
                  <c:v>0.30471272532803134</c:v>
                </c:pt>
                <c:pt idx="104">
                  <c:v>0.32130230069686649</c:v>
                </c:pt>
                <c:pt idx="105">
                  <c:v>0.33308975693575538</c:v>
                </c:pt>
                <c:pt idx="106">
                  <c:v>0.33745488322487877</c:v>
                </c:pt>
                <c:pt idx="107">
                  <c:v>0.33745488322487877</c:v>
                </c:pt>
                <c:pt idx="108">
                  <c:v>0.33308975693575538</c:v>
                </c:pt>
                <c:pt idx="109">
                  <c:v>0.35186124061472657</c:v>
                </c:pt>
                <c:pt idx="110">
                  <c:v>0.34705912148477774</c:v>
                </c:pt>
                <c:pt idx="111">
                  <c:v>0.33527166524589141</c:v>
                </c:pt>
                <c:pt idx="112">
                  <c:v>0.30471272532803134</c:v>
                </c:pt>
                <c:pt idx="113">
                  <c:v>0.29510848706813242</c:v>
                </c:pt>
                <c:pt idx="114">
                  <c:v>0.29772869788794648</c:v>
                </c:pt>
                <c:pt idx="115">
                  <c:v>0.26673276512926358</c:v>
                </c:pt>
                <c:pt idx="116">
                  <c:v>0.26673276512926358</c:v>
                </c:pt>
                <c:pt idx="117">
                  <c:v>0.26454998370655958</c:v>
                </c:pt>
                <c:pt idx="118">
                  <c:v>0.26673276512926358</c:v>
                </c:pt>
                <c:pt idx="119">
                  <c:v>0.25494574544666188</c:v>
                </c:pt>
                <c:pt idx="120">
                  <c:v>0.25014318976042843</c:v>
                </c:pt>
                <c:pt idx="121">
                  <c:v>0.23617426176769071</c:v>
                </c:pt>
                <c:pt idx="122">
                  <c:v>0.23835617007782547</c:v>
                </c:pt>
                <c:pt idx="123">
                  <c:v>0.22438680552880183</c:v>
                </c:pt>
                <c:pt idx="124">
                  <c:v>0.22657002350779176</c:v>
                </c:pt>
                <c:pt idx="125">
                  <c:v>0.23617426176769071</c:v>
                </c:pt>
                <c:pt idx="126">
                  <c:v>0.2222035875498132</c:v>
                </c:pt>
                <c:pt idx="127">
                  <c:v>0.22438680552880183</c:v>
                </c:pt>
                <c:pt idx="128">
                  <c:v>0.22657002350779176</c:v>
                </c:pt>
                <c:pt idx="129">
                  <c:v>0.22438680552880183</c:v>
                </c:pt>
                <c:pt idx="130">
                  <c:v>0.2195846863988517</c:v>
                </c:pt>
                <c:pt idx="131">
                  <c:v>0.22438680552880183</c:v>
                </c:pt>
                <c:pt idx="132">
                  <c:v>0.2222035875498132</c:v>
                </c:pt>
                <c:pt idx="133">
                  <c:v>0.2222035875498132</c:v>
                </c:pt>
                <c:pt idx="134">
                  <c:v>0.2222035875498132</c:v>
                </c:pt>
                <c:pt idx="135">
                  <c:v>0.2222035875498132</c:v>
                </c:pt>
                <c:pt idx="136">
                  <c:v>0.2222035875498132</c:v>
                </c:pt>
                <c:pt idx="137">
                  <c:v>0.22438680552880183</c:v>
                </c:pt>
                <c:pt idx="138">
                  <c:v>0.22438680552880183</c:v>
                </c:pt>
                <c:pt idx="139">
                  <c:v>0.21041744097977949</c:v>
                </c:pt>
                <c:pt idx="140">
                  <c:v>0.21041744097977949</c:v>
                </c:pt>
                <c:pt idx="141">
                  <c:v>0.2077972301599654</c:v>
                </c:pt>
                <c:pt idx="142">
                  <c:v>0.2077972301599654</c:v>
                </c:pt>
                <c:pt idx="143">
                  <c:v>0.2077972301599654</c:v>
                </c:pt>
                <c:pt idx="144">
                  <c:v>0.2077972301599654</c:v>
                </c:pt>
                <c:pt idx="145">
                  <c:v>0.21041744097977949</c:v>
                </c:pt>
                <c:pt idx="146">
                  <c:v>0.2077972301599654</c:v>
                </c:pt>
                <c:pt idx="147">
                  <c:v>0.22657002350779176</c:v>
                </c:pt>
                <c:pt idx="148">
                  <c:v>0.25276252746767325</c:v>
                </c:pt>
                <c:pt idx="149">
                  <c:v>0.23835617007782547</c:v>
                </c:pt>
                <c:pt idx="150">
                  <c:v>0.23617426176769071</c:v>
                </c:pt>
                <c:pt idx="151">
                  <c:v>0.23835617007782547</c:v>
                </c:pt>
                <c:pt idx="152">
                  <c:v>0.24097638089763954</c:v>
                </c:pt>
                <c:pt idx="153">
                  <c:v>0.25014318976042843</c:v>
                </c:pt>
                <c:pt idx="154">
                  <c:v>0.26673276512926358</c:v>
                </c:pt>
                <c:pt idx="155">
                  <c:v>0.2903063679381836</c:v>
                </c:pt>
                <c:pt idx="156">
                  <c:v>0.30471272532803134</c:v>
                </c:pt>
                <c:pt idx="157">
                  <c:v>0.29510848706813242</c:v>
                </c:pt>
                <c:pt idx="158">
                  <c:v>0.27852022136814986</c:v>
                </c:pt>
                <c:pt idx="159">
                  <c:v>0.28113955907539467</c:v>
                </c:pt>
                <c:pt idx="160">
                  <c:v>0.27852022136814986</c:v>
                </c:pt>
                <c:pt idx="161">
                  <c:v>0.2222035875498132</c:v>
                </c:pt>
                <c:pt idx="162">
                  <c:v>0.25276252746767325</c:v>
                </c:pt>
                <c:pt idx="163">
                  <c:v>0.26673276512926358</c:v>
                </c:pt>
                <c:pt idx="164">
                  <c:v>0.26673276512926358</c:v>
                </c:pt>
                <c:pt idx="165">
                  <c:v>0.2693521028365084</c:v>
                </c:pt>
                <c:pt idx="166">
                  <c:v>0.26454998370655958</c:v>
                </c:pt>
                <c:pt idx="167">
                  <c:v>0.26673276512926358</c:v>
                </c:pt>
                <c:pt idx="168">
                  <c:v>0.29510848706813242</c:v>
                </c:pt>
                <c:pt idx="169">
                  <c:v>0.2903063679381836</c:v>
                </c:pt>
                <c:pt idx="170">
                  <c:v>0.30689594330701869</c:v>
                </c:pt>
                <c:pt idx="171">
                  <c:v>0.30471272532803134</c:v>
                </c:pt>
                <c:pt idx="172">
                  <c:v>0.26454998370655958</c:v>
                </c:pt>
                <c:pt idx="173">
                  <c:v>0.2693521028365084</c:v>
                </c:pt>
                <c:pt idx="174">
                  <c:v>0.26673276512926358</c:v>
                </c:pt>
                <c:pt idx="175">
                  <c:v>0.26673276512926358</c:v>
                </c:pt>
                <c:pt idx="176">
                  <c:v>0.26454998370655958</c:v>
                </c:pt>
                <c:pt idx="177">
                  <c:v>0.26673276512926358</c:v>
                </c:pt>
                <c:pt idx="178">
                  <c:v>0.25756464659762207</c:v>
                </c:pt>
                <c:pt idx="179">
                  <c:v>0.23835617007782547</c:v>
                </c:pt>
                <c:pt idx="180">
                  <c:v>0.25276252746767325</c:v>
                </c:pt>
                <c:pt idx="181">
                  <c:v>0.23835617007782547</c:v>
                </c:pt>
                <c:pt idx="182">
                  <c:v>0.23835617007782547</c:v>
                </c:pt>
                <c:pt idx="183">
                  <c:v>0.2222035875498132</c:v>
                </c:pt>
                <c:pt idx="184">
                  <c:v>0.2339910437886995</c:v>
                </c:pt>
                <c:pt idx="185">
                  <c:v>0.25494574544666188</c:v>
                </c:pt>
                <c:pt idx="186">
                  <c:v>0.25014318976042843</c:v>
                </c:pt>
                <c:pt idx="187">
                  <c:v>0.26673276512926358</c:v>
                </c:pt>
                <c:pt idx="188">
                  <c:v>0.29510848706813242</c:v>
                </c:pt>
                <c:pt idx="189">
                  <c:v>0.29510848706813242</c:v>
                </c:pt>
                <c:pt idx="190">
                  <c:v>0.33745488322487877</c:v>
                </c:pt>
                <c:pt idx="191">
                  <c:v>0.38940551764152154</c:v>
                </c:pt>
                <c:pt idx="192">
                  <c:v>0.40599465645407462</c:v>
                </c:pt>
                <c:pt idx="193">
                  <c:v>0.42476614013304576</c:v>
                </c:pt>
                <c:pt idx="194">
                  <c:v>0.43917249752289356</c:v>
                </c:pt>
                <c:pt idx="195">
                  <c:v>0.47671677454968853</c:v>
                </c:pt>
                <c:pt idx="196">
                  <c:v>0.45314186207191459</c:v>
                </c:pt>
                <c:pt idx="197">
                  <c:v>0.45095995376177989</c:v>
                </c:pt>
                <c:pt idx="198">
                  <c:v>0.43655359637193208</c:v>
                </c:pt>
                <c:pt idx="199">
                  <c:v>0.42258292215405713</c:v>
                </c:pt>
                <c:pt idx="200">
                  <c:v>0.40861399416132071</c:v>
                </c:pt>
                <c:pt idx="201">
                  <c:v>0.40861399416132071</c:v>
                </c:pt>
                <c:pt idx="202">
                  <c:v>0.40599465645407462</c:v>
                </c:pt>
                <c:pt idx="203">
                  <c:v>0.42738504128400723</c:v>
                </c:pt>
                <c:pt idx="204">
                  <c:v>0.42476614013304576</c:v>
                </c:pt>
                <c:pt idx="205">
                  <c:v>0.43655359637193208</c:v>
                </c:pt>
                <c:pt idx="206">
                  <c:v>0.4649293183108022</c:v>
                </c:pt>
                <c:pt idx="207">
                  <c:v>0.48151889367963735</c:v>
                </c:pt>
                <c:pt idx="208">
                  <c:v>0.50771139763951878</c:v>
                </c:pt>
                <c:pt idx="209">
                  <c:v>0.50509249648855992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'5F - 6F - 7F - 8F'!$L$1:$O$1</c:f>
              <c:strCache>
                <c:ptCount val="1"/>
                <c:pt idx="0">
                  <c:v>7F</c:v>
                </c:pt>
              </c:strCache>
            </c:strRef>
          </c:tx>
          <c:marker>
            <c:symbol val="none"/>
          </c:marker>
          <c:xVal>
            <c:numRef>
              <c:f>'5F - 6F - 7F - 8F'!$A$3:$A$212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'5F - 6F - 7F - 8F'!$O$3:$O$212</c:f>
              <c:numCache>
                <c:formatCode>0.000</c:formatCode>
                <c:ptCount val="210"/>
                <c:pt idx="0">
                  <c:v>0.6545649711352044</c:v>
                </c:pt>
                <c:pt idx="1">
                  <c:v>0.70869882353083702</c:v>
                </c:pt>
                <c:pt idx="2">
                  <c:v>0.84097537774670927</c:v>
                </c:pt>
                <c:pt idx="3">
                  <c:v>1.0247655735384027</c:v>
                </c:pt>
                <c:pt idx="4">
                  <c:v>1.2347491464025417</c:v>
                </c:pt>
                <c:pt idx="5">
                  <c:v>1.2513374121025256</c:v>
                </c:pt>
                <c:pt idx="6">
                  <c:v>1.2255805913146183</c:v>
                </c:pt>
                <c:pt idx="7">
                  <c:v>1.2063721147948177</c:v>
                </c:pt>
                <c:pt idx="8">
                  <c:v>1.2207784721846668</c:v>
                </c:pt>
                <c:pt idx="9">
                  <c:v>1.1758136114332463</c:v>
                </c:pt>
                <c:pt idx="10">
                  <c:v>1.1618442468842225</c:v>
                </c:pt>
                <c:pt idx="11">
                  <c:v>1.182798511985899</c:v>
                </c:pt>
                <c:pt idx="12">
                  <c:v>1.2631248683414118</c:v>
                </c:pt>
                <c:pt idx="13">
                  <c:v>1.3504361252495802</c:v>
                </c:pt>
                <c:pt idx="14">
                  <c:v>1.3220595301981408</c:v>
                </c:pt>
                <c:pt idx="15">
                  <c:v>1.3648424826394268</c:v>
                </c:pt>
                <c:pt idx="16">
                  <c:v>1.3364658875879873</c:v>
                </c:pt>
                <c:pt idx="17">
                  <c:v>1.2229616901636555</c:v>
                </c:pt>
                <c:pt idx="18">
                  <c:v>1.1640261551943574</c:v>
                </c:pt>
                <c:pt idx="19">
                  <c:v>1.1216810687064687</c:v>
                </c:pt>
                <c:pt idx="20">
                  <c:v>1.0557601966282331</c:v>
                </c:pt>
                <c:pt idx="21">
                  <c:v>1.079334672549721</c:v>
                </c:pt>
                <c:pt idx="22">
                  <c:v>0.96844981283263398</c:v>
                </c:pt>
                <c:pt idx="23">
                  <c:v>0.93745388007394981</c:v>
                </c:pt>
                <c:pt idx="24">
                  <c:v>0.89510792047348942</c:v>
                </c:pt>
                <c:pt idx="25">
                  <c:v>0.92348451552492616</c:v>
                </c:pt>
                <c:pt idx="26">
                  <c:v>0.89510792047348942</c:v>
                </c:pt>
                <c:pt idx="27">
                  <c:v>0.80779622700903897</c:v>
                </c:pt>
                <c:pt idx="28">
                  <c:v>0.79819198874913877</c:v>
                </c:pt>
                <c:pt idx="29">
                  <c:v>0.78160372304915759</c:v>
                </c:pt>
                <c:pt idx="30">
                  <c:v>0.81478156411797398</c:v>
                </c:pt>
                <c:pt idx="31">
                  <c:v>0.86891410684475401</c:v>
                </c:pt>
                <c:pt idx="32">
                  <c:v>0.88332046423460309</c:v>
                </c:pt>
                <c:pt idx="33">
                  <c:v>1.0225823555594116</c:v>
                </c:pt>
                <c:pt idx="34">
                  <c:v>1.2229616901636555</c:v>
                </c:pt>
                <c:pt idx="35">
                  <c:v>1.2818963520203819</c:v>
                </c:pt>
                <c:pt idx="36">
                  <c:v>1.2229616901636555</c:v>
                </c:pt>
                <c:pt idx="37">
                  <c:v>1.2373680475535045</c:v>
                </c:pt>
                <c:pt idx="38">
                  <c:v>1.2373680475535045</c:v>
                </c:pt>
                <c:pt idx="39">
                  <c:v>1.2749123245802982</c:v>
                </c:pt>
                <c:pt idx="40">
                  <c:v>1.3176944039090175</c:v>
                </c:pt>
                <c:pt idx="41">
                  <c:v>1.3338465498807424</c:v>
                </c:pt>
                <c:pt idx="42">
                  <c:v>1.2963027094102308</c:v>
                </c:pt>
                <c:pt idx="43">
                  <c:v>1.5014841631444236</c:v>
                </c:pt>
                <c:pt idx="44">
                  <c:v>1.4757277789127983</c:v>
                </c:pt>
                <c:pt idx="45">
                  <c:v>1.4473520569739282</c:v>
                </c:pt>
                <c:pt idx="46">
                  <c:v>1.3268616493280896</c:v>
                </c:pt>
                <c:pt idx="47">
                  <c:v>1.279714443710247</c:v>
                </c:pt>
                <c:pt idx="48">
                  <c:v>1.1758136114332463</c:v>
                </c:pt>
                <c:pt idx="49">
                  <c:v>1.2513374121025256</c:v>
                </c:pt>
                <c:pt idx="50">
                  <c:v>1.182798511985899</c:v>
                </c:pt>
                <c:pt idx="51">
                  <c:v>1.1072747113166197</c:v>
                </c:pt>
                <c:pt idx="52">
                  <c:v>1.0815178905287097</c:v>
                </c:pt>
                <c:pt idx="53">
                  <c:v>1.2255805913146183</c:v>
                </c:pt>
                <c:pt idx="54">
                  <c:v>1.2347491464025417</c:v>
                </c:pt>
                <c:pt idx="55">
                  <c:v>1.0675476528671193</c:v>
                </c:pt>
                <c:pt idx="56">
                  <c:v>0.99638854193067872</c:v>
                </c:pt>
                <c:pt idx="57">
                  <c:v>1.0273844746893603</c:v>
                </c:pt>
                <c:pt idx="58">
                  <c:v>1.0129781172995138</c:v>
                </c:pt>
                <c:pt idx="59">
                  <c:v>1.0531408589209883</c:v>
                </c:pt>
                <c:pt idx="60">
                  <c:v>1.0531408589209883</c:v>
                </c:pt>
                <c:pt idx="61">
                  <c:v>1.1666463660141713</c:v>
                </c:pt>
                <c:pt idx="62">
                  <c:v>1.1216810687064687</c:v>
                </c:pt>
                <c:pt idx="63">
                  <c:v>1.1216810687064687</c:v>
                </c:pt>
                <c:pt idx="64">
                  <c:v>1.1640261551943574</c:v>
                </c:pt>
                <c:pt idx="65">
                  <c:v>1.1072747113166197</c:v>
                </c:pt>
                <c:pt idx="66">
                  <c:v>1.0601261960299257</c:v>
                </c:pt>
                <c:pt idx="67">
                  <c:v>1.0295676926683515</c:v>
                </c:pt>
                <c:pt idx="68">
                  <c:v>1.0199634544084539</c:v>
                </c:pt>
                <c:pt idx="69">
                  <c:v>1.1784325125842063</c:v>
                </c:pt>
                <c:pt idx="70">
                  <c:v>1.1688282743243088</c:v>
                </c:pt>
                <c:pt idx="71">
                  <c:v>1.079334672549721</c:v>
                </c:pt>
                <c:pt idx="72">
                  <c:v>1.3482533438268762</c:v>
                </c:pt>
                <c:pt idx="73">
                  <c:v>1.3905993034273365</c:v>
                </c:pt>
                <c:pt idx="74">
                  <c:v>1.279714443710247</c:v>
                </c:pt>
                <c:pt idx="75">
                  <c:v>1.3648424826394268</c:v>
                </c:pt>
                <c:pt idx="76">
                  <c:v>1.3482533438268762</c:v>
                </c:pt>
                <c:pt idx="77">
                  <c:v>1.2229616901636555</c:v>
                </c:pt>
                <c:pt idx="78">
                  <c:v>1.079334672549721</c:v>
                </c:pt>
                <c:pt idx="79">
                  <c:v>1.0107948993205251</c:v>
                </c:pt>
                <c:pt idx="80">
                  <c:v>0.97761705825170619</c:v>
                </c:pt>
                <c:pt idx="81">
                  <c:v>0.95622536375292233</c:v>
                </c:pt>
                <c:pt idx="82">
                  <c:v>0.92086430470511205</c:v>
                </c:pt>
                <c:pt idx="83">
                  <c:v>0.93745388007394981</c:v>
                </c:pt>
                <c:pt idx="84">
                  <c:v>0.92828663465487504</c:v>
                </c:pt>
                <c:pt idx="85">
                  <c:v>0.89991003960343818</c:v>
                </c:pt>
                <c:pt idx="86">
                  <c:v>0.83835516692689527</c:v>
                </c:pt>
                <c:pt idx="87">
                  <c:v>0.81259834613898785</c:v>
                </c:pt>
                <c:pt idx="88">
                  <c:v>0.84315728605684404</c:v>
                </c:pt>
                <c:pt idx="89">
                  <c:v>0.80299410787908765</c:v>
                </c:pt>
                <c:pt idx="90">
                  <c:v>0.80081219956895289</c:v>
                </c:pt>
                <c:pt idx="91">
                  <c:v>0.76763304883128258</c:v>
                </c:pt>
                <c:pt idx="92">
                  <c:v>0.71088073184097311</c:v>
                </c:pt>
                <c:pt idx="93">
                  <c:v>0.67333776448303073</c:v>
                </c:pt>
                <c:pt idx="94">
                  <c:v>0.61658501093643658</c:v>
                </c:pt>
                <c:pt idx="95">
                  <c:v>0.57423905133597486</c:v>
                </c:pt>
                <c:pt idx="96">
                  <c:v>0.52927375402826959</c:v>
                </c:pt>
                <c:pt idx="97">
                  <c:v>0.48911057585051443</c:v>
                </c:pt>
                <c:pt idx="98">
                  <c:v>0.60261477327484625</c:v>
                </c:pt>
                <c:pt idx="99">
                  <c:v>0.57904117046592363</c:v>
                </c:pt>
                <c:pt idx="100">
                  <c:v>0.53407587315821969</c:v>
                </c:pt>
                <c:pt idx="101">
                  <c:v>0.54586332939710602</c:v>
                </c:pt>
                <c:pt idx="102">
                  <c:v>0.57423905133597486</c:v>
                </c:pt>
                <c:pt idx="103">
                  <c:v>0.59781265414489737</c:v>
                </c:pt>
                <c:pt idx="104">
                  <c:v>0.57423905133597486</c:v>
                </c:pt>
                <c:pt idx="105">
                  <c:v>0.59781265414489737</c:v>
                </c:pt>
                <c:pt idx="106">
                  <c:v>0.59082862670481251</c:v>
                </c:pt>
                <c:pt idx="107">
                  <c:v>0.55764947596713965</c:v>
                </c:pt>
                <c:pt idx="108">
                  <c:v>0.5764222693149661</c:v>
                </c:pt>
                <c:pt idx="109">
                  <c:v>0.52927375402826959</c:v>
                </c:pt>
                <c:pt idx="110">
                  <c:v>0.50089803208940076</c:v>
                </c:pt>
                <c:pt idx="111">
                  <c:v>0.50089803208940076</c:v>
                </c:pt>
                <c:pt idx="112">
                  <c:v>0.6471439508542941</c:v>
                </c:pt>
                <c:pt idx="113">
                  <c:v>0.71088073184097311</c:v>
                </c:pt>
                <c:pt idx="114">
                  <c:v>0.72747030720980821</c:v>
                </c:pt>
                <c:pt idx="115">
                  <c:v>0.71088073184097311</c:v>
                </c:pt>
                <c:pt idx="116">
                  <c:v>0.69909458527093937</c:v>
                </c:pt>
                <c:pt idx="117">
                  <c:v>0.64277882456517066</c:v>
                </c:pt>
                <c:pt idx="118">
                  <c:v>0.5882084158849985</c:v>
                </c:pt>
                <c:pt idx="119">
                  <c:v>0.53145697200725817</c:v>
                </c:pt>
                <c:pt idx="120">
                  <c:v>0.48692735787152319</c:v>
                </c:pt>
                <c:pt idx="121">
                  <c:v>0.45855207248893898</c:v>
                </c:pt>
                <c:pt idx="122">
                  <c:v>0.5153043894792485</c:v>
                </c:pt>
                <c:pt idx="123">
                  <c:v>0.47252100048167672</c:v>
                </c:pt>
                <c:pt idx="124">
                  <c:v>0.45855207248893898</c:v>
                </c:pt>
                <c:pt idx="125">
                  <c:v>0.45855207248893898</c:v>
                </c:pt>
                <c:pt idx="126">
                  <c:v>0.42799313257108151</c:v>
                </c:pt>
                <c:pt idx="127">
                  <c:v>0.43017504088121628</c:v>
                </c:pt>
                <c:pt idx="128">
                  <c:v>0.41838889431118254</c:v>
                </c:pt>
                <c:pt idx="129">
                  <c:v>0.40660143807229626</c:v>
                </c:pt>
                <c:pt idx="130">
                  <c:v>0.39263207352327262</c:v>
                </c:pt>
                <c:pt idx="131">
                  <c:v>0.37604249815443619</c:v>
                </c:pt>
                <c:pt idx="132">
                  <c:v>0.36425504191554992</c:v>
                </c:pt>
                <c:pt idx="133">
                  <c:v>0.34984868452570211</c:v>
                </c:pt>
                <c:pt idx="134">
                  <c:v>0.33587931997668102</c:v>
                </c:pt>
                <c:pt idx="135">
                  <c:v>0.31928974460784465</c:v>
                </c:pt>
                <c:pt idx="136">
                  <c:v>0.4349771600111651</c:v>
                </c:pt>
                <c:pt idx="137">
                  <c:v>0.50570015121934953</c:v>
                </c:pt>
                <c:pt idx="138">
                  <c:v>0.5153043894792485</c:v>
                </c:pt>
                <c:pt idx="139">
                  <c:v>0.48911057585051443</c:v>
                </c:pt>
                <c:pt idx="140">
                  <c:v>0.47252100048167672</c:v>
                </c:pt>
                <c:pt idx="141">
                  <c:v>0.47033909217154068</c:v>
                </c:pt>
                <c:pt idx="142">
                  <c:v>0.44414527854280661</c:v>
                </c:pt>
                <c:pt idx="143">
                  <c:v>0.4323582588602049</c:v>
                </c:pt>
                <c:pt idx="144">
                  <c:v>0.4349771600111651</c:v>
                </c:pt>
                <c:pt idx="145">
                  <c:v>0.40660143807229626</c:v>
                </c:pt>
                <c:pt idx="146">
                  <c:v>0.39001186270345856</c:v>
                </c:pt>
                <c:pt idx="147">
                  <c:v>0.37822571613342482</c:v>
                </c:pt>
                <c:pt idx="148">
                  <c:v>0.36163614076458972</c:v>
                </c:pt>
                <c:pt idx="149">
                  <c:v>0.36425504191554992</c:v>
                </c:pt>
                <c:pt idx="150">
                  <c:v>0.36163614076458972</c:v>
                </c:pt>
                <c:pt idx="151">
                  <c:v>0.34984868452570211</c:v>
                </c:pt>
                <c:pt idx="152">
                  <c:v>0.34504656539575329</c:v>
                </c:pt>
                <c:pt idx="153">
                  <c:v>0.34766677621556735</c:v>
                </c:pt>
                <c:pt idx="154">
                  <c:v>0.36425504191554992</c:v>
                </c:pt>
                <c:pt idx="155">
                  <c:v>0.34766677621556735</c:v>
                </c:pt>
                <c:pt idx="156">
                  <c:v>0.33587931997668102</c:v>
                </c:pt>
                <c:pt idx="157">
                  <c:v>0.34766677621556735</c:v>
                </c:pt>
                <c:pt idx="158">
                  <c:v>0.36163614076458972</c:v>
                </c:pt>
                <c:pt idx="159">
                  <c:v>0.37604249815443619</c:v>
                </c:pt>
                <c:pt idx="160">
                  <c:v>0.36425504191554992</c:v>
                </c:pt>
                <c:pt idx="161">
                  <c:v>0.34504656539575329</c:v>
                </c:pt>
                <c:pt idx="162">
                  <c:v>0.34766677621556735</c:v>
                </c:pt>
                <c:pt idx="163">
                  <c:v>0.82656902035686286</c:v>
                </c:pt>
                <c:pt idx="164">
                  <c:v>1.0649283151598745</c:v>
                </c:pt>
                <c:pt idx="165">
                  <c:v>1.3364658875879873</c:v>
                </c:pt>
                <c:pt idx="166">
                  <c:v>1.2936838082592708</c:v>
                </c:pt>
                <c:pt idx="167">
                  <c:v>1.6739238955380535</c:v>
                </c:pt>
                <c:pt idx="168">
                  <c:v>1.9428434399277754</c:v>
                </c:pt>
                <c:pt idx="169">
                  <c:v>1.9995948838055158</c:v>
                </c:pt>
                <c:pt idx="170">
                  <c:v>2.1506442313692129</c:v>
                </c:pt>
                <c:pt idx="171">
                  <c:v>2.242320614566502</c:v>
                </c:pt>
                <c:pt idx="172">
                  <c:v>1.9406606585050714</c:v>
                </c:pt>
                <c:pt idx="173">
                  <c:v>1.586612638629888</c:v>
                </c:pt>
                <c:pt idx="174">
                  <c:v>1.4731088777618382</c:v>
                </c:pt>
                <c:pt idx="175">
                  <c:v>1.180615730563195</c:v>
                </c:pt>
                <c:pt idx="176">
                  <c:v>0.95404345544278757</c:v>
                </c:pt>
                <c:pt idx="177">
                  <c:v>0.88332046423460309</c:v>
                </c:pt>
                <c:pt idx="178">
                  <c:v>0.80081219956895289</c:v>
                </c:pt>
                <c:pt idx="179">
                  <c:v>0.68250500990210294</c:v>
                </c:pt>
                <c:pt idx="180">
                  <c:v>1.071913652268812</c:v>
                </c:pt>
                <c:pt idx="181">
                  <c:v>1.1190608578866545</c:v>
                </c:pt>
                <c:pt idx="182">
                  <c:v>1.0557601966282331</c:v>
                </c:pt>
                <c:pt idx="183">
                  <c:v>1.1666463660141713</c:v>
                </c:pt>
                <c:pt idx="184">
                  <c:v>1.1382693344064498</c:v>
                </c:pt>
                <c:pt idx="185">
                  <c:v>1.9712191618666455</c:v>
                </c:pt>
                <c:pt idx="186">
                  <c:v>2.016184459174351</c:v>
                </c:pt>
                <c:pt idx="187">
                  <c:v>2.1410399931093154</c:v>
                </c:pt>
                <c:pt idx="188">
                  <c:v>2.3697950496524269</c:v>
                </c:pt>
                <c:pt idx="189">
                  <c:v>2.1078608423716401</c:v>
                </c:pt>
                <c:pt idx="190">
                  <c:v>1.8293383693908742</c:v>
                </c:pt>
                <c:pt idx="191">
                  <c:v>1.5914147577598368</c:v>
                </c:pt>
                <c:pt idx="192">
                  <c:v>1.7162702916947987</c:v>
                </c:pt>
                <c:pt idx="193">
                  <c:v>2.1388567751303267</c:v>
                </c:pt>
                <c:pt idx="194">
                  <c:v>2.337053328311864</c:v>
                </c:pt>
                <c:pt idx="195">
                  <c:v>2.398170771591297</c:v>
                </c:pt>
                <c:pt idx="196">
                  <c:v>2.398170771591297</c:v>
                </c:pt>
                <c:pt idx="197">
                  <c:v>2.5492201191549944</c:v>
                </c:pt>
                <c:pt idx="198">
                  <c:v>2.6461347412104912</c:v>
                </c:pt>
                <c:pt idx="199">
                  <c:v>2.7757923942754044</c:v>
                </c:pt>
                <c:pt idx="200">
                  <c:v>2.9220383130402969</c:v>
                </c:pt>
                <c:pt idx="201">
                  <c:v>2.1550093576583365</c:v>
                </c:pt>
                <c:pt idx="202">
                  <c:v>1.5770084003699876</c:v>
                </c:pt>
                <c:pt idx="203">
                  <c:v>1.3176944039090175</c:v>
                </c:pt>
                <c:pt idx="204">
                  <c:v>1.2609416503624233</c:v>
                </c:pt>
                <c:pt idx="205">
                  <c:v>1.147437889494376</c:v>
                </c:pt>
                <c:pt idx="206">
                  <c:v>1.0815178905287097</c:v>
                </c:pt>
                <c:pt idx="207">
                  <c:v>0.9942066336205414</c:v>
                </c:pt>
                <c:pt idx="208">
                  <c:v>0.90907815813507964</c:v>
                </c:pt>
                <c:pt idx="209">
                  <c:v>0.8571279602747216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'5F - 6F - 7F - 8F'!$Q$1:$T$1</c:f>
              <c:strCache>
                <c:ptCount val="1"/>
                <c:pt idx="0">
                  <c:v>8F</c:v>
                </c:pt>
              </c:strCache>
            </c:strRef>
          </c:tx>
          <c:marker>
            <c:symbol val="none"/>
          </c:marker>
          <c:xVal>
            <c:numRef>
              <c:f>'5F - 6F - 7F - 8F'!$A$3:$A$212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'5F - 6F - 7F - 8F'!$T$3:$T$212</c:f>
              <c:numCache>
                <c:formatCode>0.000</c:formatCode>
                <c:ptCount val="210"/>
                <c:pt idx="0">
                  <c:v>3.0300944285774891</c:v>
                </c:pt>
                <c:pt idx="1">
                  <c:v>2.7585559830368043</c:v>
                </c:pt>
                <c:pt idx="2">
                  <c:v>2.560359429855267</c:v>
                </c:pt>
                <c:pt idx="3">
                  <c:v>2.4778502920770475</c:v>
                </c:pt>
                <c:pt idx="4">
                  <c:v>2.4355038959203048</c:v>
                </c:pt>
                <c:pt idx="5">
                  <c:v>2.4355038959203048</c:v>
                </c:pt>
                <c:pt idx="6">
                  <c:v>2.3787515789299953</c:v>
                </c:pt>
                <c:pt idx="7">
                  <c:v>2.3503758569911253</c:v>
                </c:pt>
                <c:pt idx="8">
                  <c:v>2.3054105596834176</c:v>
                </c:pt>
                <c:pt idx="9">
                  <c:v>2.2512771438440704</c:v>
                </c:pt>
                <c:pt idx="10">
                  <c:v>2.2063118465363654</c:v>
                </c:pt>
                <c:pt idx="11">
                  <c:v>2.1639667600484742</c:v>
                </c:pt>
                <c:pt idx="12">
                  <c:v>2.152179303809588</c:v>
                </c:pt>
                <c:pt idx="13">
                  <c:v>2.067051264880408</c:v>
                </c:pt>
                <c:pt idx="14">
                  <c:v>1.918622128136525</c:v>
                </c:pt>
                <c:pt idx="15">
                  <c:v>1.8243255341194191</c:v>
                </c:pt>
                <c:pt idx="16">
                  <c:v>1.8382957717810096</c:v>
                </c:pt>
                <c:pt idx="17">
                  <c:v>1.8666714937198823</c:v>
                </c:pt>
                <c:pt idx="18">
                  <c:v>1.8784589499587685</c:v>
                </c:pt>
                <c:pt idx="19">
                  <c:v>1.8099187401732881</c:v>
                </c:pt>
                <c:pt idx="20">
                  <c:v>1.8099187401732881</c:v>
                </c:pt>
                <c:pt idx="21">
                  <c:v>1.8361125538020209</c:v>
                </c:pt>
                <c:pt idx="22">
                  <c:v>1.8099187401732881</c:v>
                </c:pt>
                <c:pt idx="23">
                  <c:v>1.7959498121805517</c:v>
                </c:pt>
                <c:pt idx="24">
                  <c:v>1.7959498121805517</c:v>
                </c:pt>
                <c:pt idx="25">
                  <c:v>1.767572780572825</c:v>
                </c:pt>
                <c:pt idx="26">
                  <c:v>1.68506451590718</c:v>
                </c:pt>
                <c:pt idx="27">
                  <c:v>1.6540685831484931</c:v>
                </c:pt>
                <c:pt idx="28">
                  <c:v>1.6754602776472798</c:v>
                </c:pt>
                <c:pt idx="29">
                  <c:v>1.6025553781289605</c:v>
                </c:pt>
                <c:pt idx="30">
                  <c:v>1.6095394055690466</c:v>
                </c:pt>
                <c:pt idx="31">
                  <c:v>1.6400983454869029</c:v>
                </c:pt>
                <c:pt idx="32">
                  <c:v>1.5667573262403276</c:v>
                </c:pt>
                <c:pt idx="33">
                  <c:v>1.5715594453702764</c:v>
                </c:pt>
                <c:pt idx="34">
                  <c:v>1.5575900808212553</c:v>
                </c:pt>
                <c:pt idx="35">
                  <c:v>1.5811636836301739</c:v>
                </c:pt>
                <c:pt idx="36">
                  <c:v>1.5693762273912877</c:v>
                </c:pt>
                <c:pt idx="37">
                  <c:v>1.5244109300835824</c:v>
                </c:pt>
                <c:pt idx="38">
                  <c:v>1.4986545458519571</c:v>
                </c:pt>
                <c:pt idx="39">
                  <c:v>1.51262478351355</c:v>
                </c:pt>
                <c:pt idx="40">
                  <c:v>1.510442002090846</c:v>
                </c:pt>
                <c:pt idx="41">
                  <c:v>1.5270302677908272</c:v>
                </c:pt>
                <c:pt idx="42">
                  <c:v>1.5270302677908272</c:v>
                </c:pt>
                <c:pt idx="43">
                  <c:v>1.5008377638309482</c:v>
                </c:pt>
                <c:pt idx="44">
                  <c:v>1.4702788239130871</c:v>
                </c:pt>
                <c:pt idx="45">
                  <c:v>1.4986545458519571</c:v>
                </c:pt>
                <c:pt idx="46">
                  <c:v>1.5645741082613389</c:v>
                </c:pt>
                <c:pt idx="47">
                  <c:v>1.6235100797869217</c:v>
                </c:pt>
                <c:pt idx="48">
                  <c:v>1.7605887531327415</c:v>
                </c:pt>
                <c:pt idx="49">
                  <c:v>1.9138200090065762</c:v>
                </c:pt>
                <c:pt idx="50">
                  <c:v>1.9208040364466596</c:v>
                </c:pt>
                <c:pt idx="51">
                  <c:v>1.9539831871843325</c:v>
                </c:pt>
                <c:pt idx="52">
                  <c:v>2.0648680469014198</c:v>
                </c:pt>
                <c:pt idx="53">
                  <c:v>2.1639667600484742</c:v>
                </c:pt>
                <c:pt idx="54">
                  <c:v>2.3503758569911253</c:v>
                </c:pt>
                <c:pt idx="55">
                  <c:v>2.4896377483159364</c:v>
                </c:pt>
                <c:pt idx="56">
                  <c:v>2.6337004491018421</c:v>
                </c:pt>
                <c:pt idx="57">
                  <c:v>2.7210117060100081</c:v>
                </c:pt>
                <c:pt idx="58">
                  <c:v>2.7183928048590476</c:v>
                </c:pt>
                <c:pt idx="59">
                  <c:v>2.7210117060100081</c:v>
                </c:pt>
                <c:pt idx="60">
                  <c:v>2.7183928048590476</c:v>
                </c:pt>
                <c:pt idx="61">
                  <c:v>2.6594572698897494</c:v>
                </c:pt>
                <c:pt idx="62">
                  <c:v>2.4494745701381797</c:v>
                </c:pt>
                <c:pt idx="63">
                  <c:v>2.3643452215401464</c:v>
                </c:pt>
                <c:pt idx="64">
                  <c:v>2.3220001350522552</c:v>
                </c:pt>
                <c:pt idx="65">
                  <c:v>2.1757529066185066</c:v>
                </c:pt>
                <c:pt idx="66">
                  <c:v>2.0177195316147256</c:v>
                </c:pt>
                <c:pt idx="67">
                  <c:v>1.9068346718976386</c:v>
                </c:pt>
                <c:pt idx="68">
                  <c:v>1.871473612849831</c:v>
                </c:pt>
                <c:pt idx="69">
                  <c:v>1.8666714937198823</c:v>
                </c:pt>
                <c:pt idx="70">
                  <c:v>1.8195234149894703</c:v>
                </c:pt>
                <c:pt idx="71">
                  <c:v>1.8099187401732881</c:v>
                </c:pt>
                <c:pt idx="72">
                  <c:v>1.8361125538020209</c:v>
                </c:pt>
                <c:pt idx="73">
                  <c:v>1.8217061964121744</c:v>
                </c:pt>
                <c:pt idx="74">
                  <c:v>1.8832610690887173</c:v>
                </c:pt>
                <c:pt idx="75">
                  <c:v>1.9373936118154949</c:v>
                </c:pt>
                <c:pt idx="76">
                  <c:v>2.1779361245974953</c:v>
                </c:pt>
                <c:pt idx="77">
                  <c:v>2.4874545303369451</c:v>
                </c:pt>
                <c:pt idx="78">
                  <c:v>2.5319828348038276</c:v>
                </c:pt>
                <c:pt idx="79">
                  <c:v>2.5036071128649575</c:v>
                </c:pt>
                <c:pt idx="80">
                  <c:v>2.4376871138992908</c:v>
                </c:pt>
                <c:pt idx="81">
                  <c:v>2.3905390351688816</c:v>
                </c:pt>
                <c:pt idx="82">
                  <c:v>2.3080294608343777</c:v>
                </c:pt>
                <c:pt idx="83">
                  <c:v>2.2630641635266748</c:v>
                </c:pt>
                <c:pt idx="84">
                  <c:v>2.1639667600484742</c:v>
                </c:pt>
                <c:pt idx="85">
                  <c:v>1.9797395714159578</c:v>
                </c:pt>
                <c:pt idx="86">
                  <c:v>1.8924283145077896</c:v>
                </c:pt>
                <c:pt idx="87">
                  <c:v>1.8361125538020209</c:v>
                </c:pt>
                <c:pt idx="88">
                  <c:v>1.7841623559416628</c:v>
                </c:pt>
                <c:pt idx="89">
                  <c:v>1.7959498121805517</c:v>
                </c:pt>
                <c:pt idx="90">
                  <c:v>1.8479000100409071</c:v>
                </c:pt>
                <c:pt idx="91">
                  <c:v>1.8806408582689034</c:v>
                </c:pt>
                <c:pt idx="92">
                  <c:v>1.8950472156587497</c:v>
                </c:pt>
                <c:pt idx="93">
                  <c:v>2.0225216507446744</c:v>
                </c:pt>
                <c:pt idx="94">
                  <c:v>2.4494745701381797</c:v>
                </c:pt>
                <c:pt idx="95">
                  <c:v>2.8292776645761348</c:v>
                </c:pt>
                <c:pt idx="96">
                  <c:v>3.0274742177576748</c:v>
                </c:pt>
                <c:pt idx="97">
                  <c:v>3.7333857298602044</c:v>
                </c:pt>
                <c:pt idx="98">
                  <c:v>4.287813084339632</c:v>
                </c:pt>
                <c:pt idx="99">
                  <c:v>4.1983186094524756</c:v>
                </c:pt>
                <c:pt idx="100">
                  <c:v>4.1817290340836397</c:v>
                </c:pt>
                <c:pt idx="101">
                  <c:v>4.4646175064661007</c:v>
                </c:pt>
                <c:pt idx="102">
                  <c:v>4.8802190893489756</c:v>
                </c:pt>
                <c:pt idx="103">
                  <c:v>5.0238461069629103</c:v>
                </c:pt>
                <c:pt idx="104">
                  <c:v>5.2670088305647225</c:v>
                </c:pt>
                <c:pt idx="105">
                  <c:v>5.2932013345246034</c:v>
                </c:pt>
                <c:pt idx="106">
                  <c:v>5.1255637212609253</c:v>
                </c:pt>
                <c:pt idx="107">
                  <c:v>5.2504192551958875</c:v>
                </c:pt>
                <c:pt idx="108">
                  <c:v>5.3215783661323277</c:v>
                </c:pt>
                <c:pt idx="109">
                  <c:v>5.3189581553125134</c:v>
                </c:pt>
                <c:pt idx="110">
                  <c:v>5.2953845525035952</c:v>
                </c:pt>
                <c:pt idx="111">
                  <c:v>5.2504192551958875</c:v>
                </c:pt>
                <c:pt idx="112">
                  <c:v>5.5079874630749792</c:v>
                </c:pt>
                <c:pt idx="113">
                  <c:v>5.8454454710250454</c:v>
                </c:pt>
                <c:pt idx="114">
                  <c:v>5.7603174320958654</c:v>
                </c:pt>
                <c:pt idx="115">
                  <c:v>5.5477145215244814</c:v>
                </c:pt>
                <c:pt idx="116">
                  <c:v>5.7341236184671303</c:v>
                </c:pt>
                <c:pt idx="117">
                  <c:v>5.7742867966448896</c:v>
                </c:pt>
                <c:pt idx="118">
                  <c:v>5.6751889566104037</c:v>
                </c:pt>
                <c:pt idx="119">
                  <c:v>5.6869751031804361</c:v>
                </c:pt>
                <c:pt idx="120">
                  <c:v>5.4913978877061433</c:v>
                </c:pt>
                <c:pt idx="121">
                  <c:v>5.0950047813430661</c:v>
                </c:pt>
                <c:pt idx="122">
                  <c:v>5.0688122773831852</c:v>
                </c:pt>
                <c:pt idx="123">
                  <c:v>5.1561226611787818</c:v>
                </c:pt>
                <c:pt idx="124">
                  <c:v>5.2787949771347549</c:v>
                </c:pt>
                <c:pt idx="125">
                  <c:v>5.2364498906468659</c:v>
                </c:pt>
                <c:pt idx="126">
                  <c:v>5.2080728590391399</c:v>
                </c:pt>
                <c:pt idx="127">
                  <c:v>5.009876742413887</c:v>
                </c:pt>
                <c:pt idx="128">
                  <c:v>4.9697135642361303</c:v>
                </c:pt>
                <c:pt idx="129">
                  <c:v>4.981501020475017</c:v>
                </c:pt>
                <c:pt idx="130">
                  <c:v>5.137351177499812</c:v>
                </c:pt>
                <c:pt idx="131">
                  <c:v>5.3896811465206982</c:v>
                </c:pt>
                <c:pt idx="132">
                  <c:v>5.7886931540347355</c:v>
                </c:pt>
                <c:pt idx="133">
                  <c:v>5.7179710359391205</c:v>
                </c:pt>
                <c:pt idx="134">
                  <c:v>5.6446291435799756</c:v>
                </c:pt>
                <c:pt idx="135">
                  <c:v>5.5926798188321873</c:v>
                </c:pt>
                <c:pt idx="136">
                  <c:v>5.6188723227920656</c:v>
                </c:pt>
                <c:pt idx="137">
                  <c:v>5.8170697490861727</c:v>
                </c:pt>
                <c:pt idx="138">
                  <c:v>5.8262369945052477</c:v>
                </c:pt>
                <c:pt idx="139">
                  <c:v>5.6468119250026803</c:v>
                </c:pt>
                <c:pt idx="140">
                  <c:v>5.41587365048058</c:v>
                </c:pt>
                <c:pt idx="141">
                  <c:v>5.3307456115514</c:v>
                </c:pt>
                <c:pt idx="142">
                  <c:v>5.0002725041539895</c:v>
                </c:pt>
                <c:pt idx="143">
                  <c:v>4.8400559111712171</c:v>
                </c:pt>
                <c:pt idx="144">
                  <c:v>4.7833044672934797</c:v>
                </c:pt>
                <c:pt idx="145">
                  <c:v>4.981501020475017</c:v>
                </c:pt>
                <c:pt idx="146">
                  <c:v>5.0548420397215947</c:v>
                </c:pt>
                <c:pt idx="147">
                  <c:v>5.0522227020143502</c:v>
                </c:pt>
                <c:pt idx="148">
                  <c:v>4.7431404160031514</c:v>
                </c:pt>
                <c:pt idx="149">
                  <c:v>4.2712235089707944</c:v>
                </c:pt>
                <c:pt idx="150">
                  <c:v>4.1437490738848721</c:v>
                </c:pt>
                <c:pt idx="151">
                  <c:v>4.1179922530969622</c:v>
                </c:pt>
                <c:pt idx="152">
                  <c:v>4.0869963203382778</c:v>
                </c:pt>
                <c:pt idx="153">
                  <c:v>3.9599588780931816</c:v>
                </c:pt>
                <c:pt idx="154">
                  <c:v>3.8887997671567409</c:v>
                </c:pt>
                <c:pt idx="155">
                  <c:v>4.049453352980338</c:v>
                </c:pt>
                <c:pt idx="156">
                  <c:v>4.2005013908751794</c:v>
                </c:pt>
                <c:pt idx="157">
                  <c:v>4.2454666881828871</c:v>
                </c:pt>
                <c:pt idx="158">
                  <c:v>4.3563515478999744</c:v>
                </c:pt>
                <c:pt idx="159">
                  <c:v>4.3869104878178327</c:v>
                </c:pt>
                <c:pt idx="160">
                  <c:v>4.5803049218694243</c:v>
                </c:pt>
                <c:pt idx="161">
                  <c:v>4.71039956777516</c:v>
                </c:pt>
                <c:pt idx="162">
                  <c:v>4.7998927329934604</c:v>
                </c:pt>
                <c:pt idx="163">
                  <c:v>4.7549274356857554</c:v>
                </c:pt>
                <c:pt idx="164">
                  <c:v>4.7125814760852949</c:v>
                </c:pt>
                <c:pt idx="165">
                  <c:v>4.7243689323241815</c:v>
                </c:pt>
                <c:pt idx="166">
                  <c:v>4.7265521503031698</c:v>
                </c:pt>
                <c:pt idx="167">
                  <c:v>4.7265521503031698</c:v>
                </c:pt>
                <c:pt idx="168">
                  <c:v>4.6863889721254131</c:v>
                </c:pt>
                <c:pt idx="169">
                  <c:v>4.71039956777516</c:v>
                </c:pt>
                <c:pt idx="170">
                  <c:v>4.6959932103853115</c:v>
                </c:pt>
                <c:pt idx="171">
                  <c:v>4.6702363895974033</c:v>
                </c:pt>
                <c:pt idx="172">
                  <c:v>4.6981751186954481</c:v>
                </c:pt>
                <c:pt idx="173">
                  <c:v>4.6981751186954481</c:v>
                </c:pt>
                <c:pt idx="174">
                  <c:v>4.6702363895974033</c:v>
                </c:pt>
                <c:pt idx="175">
                  <c:v>4.7291710514541299</c:v>
                </c:pt>
                <c:pt idx="176">
                  <c:v>4.5519291999305516</c:v>
                </c:pt>
                <c:pt idx="177">
                  <c:v>4.3847285795076951</c:v>
                </c:pt>
                <c:pt idx="178">
                  <c:v>4.0730269557892571</c:v>
                </c:pt>
                <c:pt idx="179">
                  <c:v>3.7495391855007836</c:v>
                </c:pt>
                <c:pt idx="180">
                  <c:v>3.4950259985009082</c:v>
                </c:pt>
                <c:pt idx="181">
                  <c:v>3.3086169015582545</c:v>
                </c:pt>
                <c:pt idx="182">
                  <c:v>3.4806196411110593</c:v>
                </c:pt>
                <c:pt idx="183">
                  <c:v>3.7945044828084891</c:v>
                </c:pt>
                <c:pt idx="184">
                  <c:v>3.9053893425255759</c:v>
                </c:pt>
                <c:pt idx="185">
                  <c:v>4.0564373804204221</c:v>
                </c:pt>
                <c:pt idx="186">
                  <c:v>4.1673235498063601</c:v>
                </c:pt>
                <c:pt idx="187">
                  <c:v>4.1463679750358322</c:v>
                </c:pt>
                <c:pt idx="188">
                  <c:v>4.1297797093358515</c:v>
                </c:pt>
                <c:pt idx="189">
                  <c:v>4.1860950334853326</c:v>
                </c:pt>
                <c:pt idx="190">
                  <c:v>4.1603386492537071</c:v>
                </c:pt>
                <c:pt idx="191">
                  <c:v>4.0896165311580921</c:v>
                </c:pt>
                <c:pt idx="192">
                  <c:v>3.9032061245465872</c:v>
                </c:pt>
                <c:pt idx="193">
                  <c:v>3.7897023636785399</c:v>
                </c:pt>
                <c:pt idx="194">
                  <c:v>3.7521580866517437</c:v>
                </c:pt>
                <c:pt idx="195">
                  <c:v>3.6364711078047081</c:v>
                </c:pt>
                <c:pt idx="196">
                  <c:v>3.5705502357264725</c:v>
                </c:pt>
                <c:pt idx="197">
                  <c:v>3.4784377328009244</c:v>
                </c:pt>
                <c:pt idx="198">
                  <c:v>3.4666502765620382</c:v>
                </c:pt>
                <c:pt idx="199">
                  <c:v>3.6107142870167981</c:v>
                </c:pt>
                <c:pt idx="200">
                  <c:v>3.808910840198338</c:v>
                </c:pt>
                <c:pt idx="201">
                  <c:v>3.8346676609862453</c:v>
                </c:pt>
                <c:pt idx="202">
                  <c:v>3.7661274512007674</c:v>
                </c:pt>
                <c:pt idx="203">
                  <c:v>3.6225004335868332</c:v>
                </c:pt>
                <c:pt idx="204">
                  <c:v>3.4243043169615777</c:v>
                </c:pt>
                <c:pt idx="205">
                  <c:v>3.3675515634149837</c:v>
                </c:pt>
                <c:pt idx="206">
                  <c:v>3.4334724354932193</c:v>
                </c:pt>
                <c:pt idx="207">
                  <c:v>3.4806196411110593</c:v>
                </c:pt>
                <c:pt idx="208">
                  <c:v>3.4640313754110781</c:v>
                </c:pt>
                <c:pt idx="209">
                  <c:v>3.4125168607226888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'5F - 6F - 7F - 8F'!$A$3:$A$212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'5F - 6F - 7F - 8F'!$U$3:$U$212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939456"/>
        <c:axId val="163659776"/>
      </c:scatterChart>
      <c:valAx>
        <c:axId val="161939456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63659776"/>
        <c:crosses val="autoZero"/>
        <c:crossBetween val="midCat"/>
      </c:valAx>
      <c:valAx>
        <c:axId val="1636597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619394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100012</xdr:rowOff>
    </xdr:from>
    <xdr:to>
      <xdr:col>20</xdr:col>
      <xdr:colOff>26988</xdr:colOff>
      <xdr:row>38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142</v>
      </c>
      <c r="B2">
        <v>15.20400047</v>
      </c>
      <c r="C2">
        <v>0.31356999000000002</v>
      </c>
      <c r="D2">
        <v>33.924999239999998</v>
      </c>
      <c r="E2">
        <v>0.24773000000000001</v>
      </c>
      <c r="F2">
        <v>37.673999790000003</v>
      </c>
      <c r="G2">
        <v>0.71390003000000002</v>
      </c>
      <c r="H2">
        <v>31.707000730000001</v>
      </c>
      <c r="J2" s="2">
        <f>TREND(Calibration!$A$2:$A$4,Calibration!$B$2:$B$4,C2)</f>
        <v>398.25645711761058</v>
      </c>
      <c r="K2" s="2">
        <f>TREND(Calibration!$A$2:$A$4,Calibration!$C$2:$C$4,E2)</f>
        <v>423.45093010581922</v>
      </c>
      <c r="L2" s="2">
        <f>TREND(Calibration!$A$2:$A$4,Calibration!$D$2:$D$4,G2)</f>
        <v>432.96022922126065</v>
      </c>
    </row>
    <row r="3" spans="1:12" x14ac:dyDescent="0.25">
      <c r="A3">
        <v>4980</v>
      </c>
      <c r="B3">
        <v>15.321000099999999</v>
      </c>
      <c r="C3">
        <v>0.31297999999999998</v>
      </c>
      <c r="D3">
        <v>33.930999759999999</v>
      </c>
      <c r="E3">
        <v>0.24767998999999999</v>
      </c>
      <c r="F3">
        <v>37.673999790000003</v>
      </c>
      <c r="G3">
        <v>0.71609997999999997</v>
      </c>
      <c r="H3">
        <v>31.71299934</v>
      </c>
      <c r="J3" s="2">
        <f>TREND(Calibration!$A$2:$A$4,Calibration!$B$2:$B$4,C3)</f>
        <v>395.63633483417607</v>
      </c>
      <c r="K3" s="2">
        <f>TREND(Calibration!$A$2:$A$4,Calibration!$C$2:$C$4,E3)</f>
        <v>423.06543202951184</v>
      </c>
      <c r="L3" s="2">
        <f>TREND(Calibration!$A$2:$A$4,Calibration!$D$2:$D$4,G3)</f>
        <v>434.32703446064249</v>
      </c>
    </row>
    <row r="4" spans="1:12" x14ac:dyDescent="0.25">
      <c r="A4">
        <v>9889</v>
      </c>
      <c r="B4">
        <v>15.30500031</v>
      </c>
      <c r="C4">
        <v>0.31417</v>
      </c>
      <c r="D4">
        <v>33.92200089</v>
      </c>
      <c r="E4">
        <v>0.24778998999999999</v>
      </c>
      <c r="F4">
        <v>37.613998410000001</v>
      </c>
      <c r="G4">
        <v>0.70850002999999995</v>
      </c>
      <c r="H4">
        <v>31.73399925</v>
      </c>
      <c r="J4" s="2">
        <f>TREND(Calibration!$A$2:$A$4,Calibration!$B$2:$B$4,C4)</f>
        <v>400.92107782522135</v>
      </c>
      <c r="K4" s="2">
        <f>TREND(Calibration!$A$2:$A$4,Calibration!$C$2:$C$4,E4)</f>
        <v>423.91335821215102</v>
      </c>
      <c r="L4" s="2">
        <f>TREND(Calibration!$A$2:$A$4,Calibration!$D$2:$D$4,G4)</f>
        <v>429.60526738455422</v>
      </c>
    </row>
    <row r="5" spans="1:12" x14ac:dyDescent="0.25">
      <c r="A5">
        <v>15011</v>
      </c>
      <c r="B5">
        <v>15.269000050000001</v>
      </c>
      <c r="C5">
        <v>0.31352001000000002</v>
      </c>
      <c r="D5">
        <v>33.911998750000002</v>
      </c>
      <c r="E5">
        <v>0.24784</v>
      </c>
      <c r="F5">
        <v>37.620998380000003</v>
      </c>
      <c r="G5">
        <v>0.70910001</v>
      </c>
      <c r="H5">
        <v>31.698999400000002</v>
      </c>
      <c r="J5" s="2">
        <f>TREND(Calibration!$A$2:$A$4,Calibration!$B$2:$B$4,C5)</f>
        <v>398.03449791198659</v>
      </c>
      <c r="K5" s="2">
        <f>TREND(Calibration!$A$2:$A$4,Calibration!$C$2:$C$4,E5)</f>
        <v>424.29885628845841</v>
      </c>
      <c r="L5" s="2">
        <f>TREND(Calibration!$A$2:$A$4,Calibration!$D$2:$D$4,G5)</f>
        <v>429.97802849618148</v>
      </c>
    </row>
    <row r="6" spans="1:12" x14ac:dyDescent="0.25">
      <c r="A6">
        <v>19971</v>
      </c>
      <c r="B6">
        <v>15.2329998</v>
      </c>
      <c r="C6">
        <v>0.31535000000000002</v>
      </c>
      <c r="D6">
        <v>33.916000369999999</v>
      </c>
      <c r="E6">
        <v>0.24778998999999999</v>
      </c>
      <c r="F6">
        <v>37.63999939</v>
      </c>
      <c r="G6">
        <v>0.71340000999999997</v>
      </c>
      <c r="H6">
        <v>31.80500031</v>
      </c>
      <c r="J6" s="2">
        <f>TREND(Calibration!$A$2:$A$4,Calibration!$B$2:$B$4,C6)</f>
        <v>406.16141121129976</v>
      </c>
      <c r="K6" s="2">
        <f>TREND(Calibration!$A$2:$A$4,Calibration!$C$2:$C$4,E6)</f>
        <v>423.91335821215102</v>
      </c>
      <c r="L6" s="2">
        <f>TREND(Calibration!$A$2:$A$4,Calibration!$D$2:$D$4,G6)</f>
        <v>432.64957218096617</v>
      </c>
    </row>
    <row r="7" spans="1:12" x14ac:dyDescent="0.25">
      <c r="A7">
        <v>24891</v>
      </c>
      <c r="B7">
        <v>15.14299965</v>
      </c>
      <c r="C7">
        <v>0.31264999999999998</v>
      </c>
      <c r="D7">
        <v>33.905998230000002</v>
      </c>
      <c r="E7">
        <v>0.24778998999999999</v>
      </c>
      <c r="F7">
        <v>37.694000240000001</v>
      </c>
      <c r="G7">
        <v>0.71660000000000001</v>
      </c>
      <c r="H7">
        <v>31.843000409999998</v>
      </c>
      <c r="J7" s="2">
        <f>TREND(Calibration!$A$2:$A$4,Calibration!$B$2:$B$4,C7)</f>
        <v>394.17081787027291</v>
      </c>
      <c r="K7" s="2">
        <f>TREND(Calibration!$A$2:$A$4,Calibration!$C$2:$C$4,E7)</f>
        <v>423.91335821215102</v>
      </c>
      <c r="L7" s="2">
        <f>TREND(Calibration!$A$2:$A$4,Calibration!$D$2:$D$4,G7)</f>
        <v>434.63769150093697</v>
      </c>
    </row>
    <row r="8" spans="1:12" x14ac:dyDescent="0.25">
      <c r="A8">
        <v>29927</v>
      </c>
      <c r="B8">
        <v>15.05799961</v>
      </c>
      <c r="C8">
        <v>0.31740998999999998</v>
      </c>
      <c r="D8">
        <v>33.88999939</v>
      </c>
      <c r="E8">
        <v>0.24778998999999999</v>
      </c>
      <c r="F8">
        <v>37.63999939</v>
      </c>
      <c r="G8">
        <v>0.71450000999999996</v>
      </c>
      <c r="H8">
        <v>31.856000900000002</v>
      </c>
      <c r="J8" s="2">
        <f>TREND(Calibration!$A$2:$A$4,Calibration!$B$2:$B$4,C8)</f>
        <v>415.30974542484842</v>
      </c>
      <c r="K8" s="2">
        <f>TREND(Calibration!$A$2:$A$4,Calibration!$C$2:$C$4,E8)</f>
        <v>423.91335821215102</v>
      </c>
      <c r="L8" s="2">
        <f>TREND(Calibration!$A$2:$A$4,Calibration!$D$2:$D$4,G8)</f>
        <v>433.33299033288785</v>
      </c>
    </row>
    <row r="9" spans="1:12" x14ac:dyDescent="0.25">
      <c r="A9">
        <v>34984</v>
      </c>
      <c r="B9">
        <v>14.97999954</v>
      </c>
      <c r="C9">
        <v>0.31352001000000002</v>
      </c>
      <c r="D9">
        <v>33.935001370000002</v>
      </c>
      <c r="E9">
        <v>0.24773000000000001</v>
      </c>
      <c r="F9">
        <v>37.63999939</v>
      </c>
      <c r="G9">
        <v>0.70579999999999998</v>
      </c>
      <c r="H9">
        <v>31.833999630000001</v>
      </c>
      <c r="J9" s="2">
        <f>TREND(Calibration!$A$2:$A$4,Calibration!$B$2:$B$4,C9)</f>
        <v>398.03449791198659</v>
      </c>
      <c r="K9" s="2">
        <f>TREND(Calibration!$A$2:$A$4,Calibration!$C$2:$C$4,E9)</f>
        <v>423.45093010581922</v>
      </c>
      <c r="L9" s="2">
        <f>TREND(Calibration!$A$2:$A$4,Calibration!$D$2:$D$4,G9)</f>
        <v>427.92776782752418</v>
      </c>
    </row>
    <row r="10" spans="1:12" x14ac:dyDescent="0.25">
      <c r="A10">
        <v>39901</v>
      </c>
      <c r="B10">
        <v>15</v>
      </c>
      <c r="C10">
        <v>0.31384000000000001</v>
      </c>
      <c r="D10">
        <v>33.928001399999999</v>
      </c>
      <c r="E10">
        <v>0.24773000000000001</v>
      </c>
      <c r="F10">
        <v>37.694000240000001</v>
      </c>
      <c r="G10">
        <v>0.71289997999999999</v>
      </c>
      <c r="H10">
        <v>31.740999219999999</v>
      </c>
      <c r="J10" s="2">
        <f>TREND(Calibration!$A$2:$A$4,Calibration!$B$2:$B$4,C10)</f>
        <v>399.45556086131796</v>
      </c>
      <c r="K10" s="2">
        <f>TREND(Calibration!$A$2:$A$4,Calibration!$C$2:$C$4,E10)</f>
        <v>423.45093010581922</v>
      </c>
      <c r="L10" s="2">
        <f>TREND(Calibration!$A$2:$A$4,Calibration!$D$2:$D$4,G10)</f>
        <v>432.33890892777947</v>
      </c>
    </row>
    <row r="11" spans="1:12" x14ac:dyDescent="0.25">
      <c r="A11">
        <v>44900</v>
      </c>
      <c r="B11">
        <v>15.11299992</v>
      </c>
      <c r="C11">
        <v>0.31610999000000001</v>
      </c>
      <c r="D11">
        <v>33.898998259999999</v>
      </c>
      <c r="E11">
        <v>0.24778998999999999</v>
      </c>
      <c r="F11">
        <v>37.648998259999999</v>
      </c>
      <c r="G11">
        <v>0.72039998000000005</v>
      </c>
      <c r="H11">
        <v>31.798000340000002</v>
      </c>
      <c r="J11" s="2">
        <f>TREND(Calibration!$A$2:$A$4,Calibration!$B$2:$B$4,C11)</f>
        <v>409.53649677916883</v>
      </c>
      <c r="K11" s="2">
        <f>TREND(Calibration!$A$2:$A$4,Calibration!$C$2:$C$4,E11)</f>
        <v>423.91335821215102</v>
      </c>
      <c r="L11" s="2">
        <f>TREND(Calibration!$A$2:$A$4,Calibration!$D$2:$D$4,G11)</f>
        <v>436.99857814542725</v>
      </c>
    </row>
    <row r="12" spans="1:12" x14ac:dyDescent="0.25">
      <c r="A12">
        <v>49892</v>
      </c>
      <c r="B12">
        <v>15.178000450000001</v>
      </c>
      <c r="C12">
        <v>0.31681000999999998</v>
      </c>
      <c r="D12">
        <v>33.948001859999998</v>
      </c>
      <c r="E12">
        <v>0.24773000000000001</v>
      </c>
      <c r="F12">
        <v>37.64599991</v>
      </c>
      <c r="G12">
        <v>0.70799999999999996</v>
      </c>
      <c r="H12">
        <v>31.76300049</v>
      </c>
      <c r="J12" s="2">
        <f>TREND(Calibration!$A$2:$A$4,Calibration!$B$2:$B$4,C12)</f>
        <v>412.64525794605242</v>
      </c>
      <c r="K12" s="2">
        <f>TREND(Calibration!$A$2:$A$4,Calibration!$C$2:$C$4,E12)</f>
        <v>423.45093010581922</v>
      </c>
      <c r="L12" s="2">
        <f>TREND(Calibration!$A$2:$A$4,Calibration!$D$2:$D$4,G12)</f>
        <v>429.29460413136752</v>
      </c>
    </row>
    <row r="13" spans="1:12" x14ac:dyDescent="0.25">
      <c r="A13">
        <v>54892</v>
      </c>
      <c r="B13">
        <v>15.272000309999999</v>
      </c>
      <c r="C13">
        <v>0.31584001</v>
      </c>
      <c r="D13">
        <v>33.957000729999997</v>
      </c>
      <c r="E13">
        <v>0.24778998999999999</v>
      </c>
      <c r="F13">
        <v>37.689998629999998</v>
      </c>
      <c r="G13">
        <v>0.72149998000000004</v>
      </c>
      <c r="H13">
        <v>31.773000719999999</v>
      </c>
      <c r="J13" s="2">
        <f>TREND(Calibration!$A$2:$A$4,Calibration!$B$2:$B$4,C13)</f>
        <v>408.33752626427622</v>
      </c>
      <c r="K13" s="2">
        <f>TREND(Calibration!$A$2:$A$4,Calibration!$C$2:$C$4,E13)</f>
        <v>423.91335821215102</v>
      </c>
      <c r="L13" s="2">
        <f>TREND(Calibration!$A$2:$A$4,Calibration!$D$2:$D$4,G13)</f>
        <v>437.68199629734892</v>
      </c>
    </row>
    <row r="14" spans="1:12" x14ac:dyDescent="0.25">
      <c r="A14">
        <v>59892</v>
      </c>
      <c r="B14">
        <v>15.295000079999999</v>
      </c>
      <c r="C14">
        <v>0.31259998999999999</v>
      </c>
      <c r="D14">
        <v>33.9640007</v>
      </c>
      <c r="E14">
        <v>0.24773000000000001</v>
      </c>
      <c r="F14">
        <v>37.630001069999999</v>
      </c>
      <c r="G14">
        <v>0.71020000999999999</v>
      </c>
      <c r="H14">
        <v>31.74699974</v>
      </c>
      <c r="J14" s="2">
        <f>TREND(Calibration!$A$2:$A$4,Calibration!$B$2:$B$4,C14)</f>
        <v>393.94872543583415</v>
      </c>
      <c r="K14" s="2">
        <f>TREND(Calibration!$A$2:$A$4,Calibration!$C$2:$C$4,E14)</f>
        <v>423.45093010581922</v>
      </c>
      <c r="L14" s="2">
        <f>TREND(Calibration!$A$2:$A$4,Calibration!$D$2:$D$4,G14)</f>
        <v>430.66144664810315</v>
      </c>
    </row>
    <row r="15" spans="1:12" x14ac:dyDescent="0.25">
      <c r="A15">
        <v>64892</v>
      </c>
      <c r="B15">
        <v>15.2329998</v>
      </c>
      <c r="C15">
        <v>0.31167999000000002</v>
      </c>
      <c r="D15">
        <v>33.97000122</v>
      </c>
      <c r="E15">
        <v>0.24773000000000001</v>
      </c>
      <c r="F15">
        <v>37.620998380000003</v>
      </c>
      <c r="G15">
        <v>0.70959996999999997</v>
      </c>
      <c r="H15">
        <v>31.781999590000002</v>
      </c>
      <c r="J15" s="2">
        <f>TREND(Calibration!$A$2:$A$4,Calibration!$B$2:$B$4,C15)</f>
        <v>389.86304177889178</v>
      </c>
      <c r="K15" s="2">
        <f>TREND(Calibration!$A$2:$A$4,Calibration!$C$2:$C$4,E15)</f>
        <v>423.45093010581922</v>
      </c>
      <c r="L15" s="2">
        <f>TREND(Calibration!$A$2:$A$4,Calibration!$D$2:$D$4,G15)</f>
        <v>430.28864825912217</v>
      </c>
    </row>
    <row r="16" spans="1:12" x14ac:dyDescent="0.25">
      <c r="A16">
        <v>69892</v>
      </c>
      <c r="B16">
        <v>15.149000170000001</v>
      </c>
      <c r="C16">
        <v>0.31313999999999997</v>
      </c>
      <c r="D16">
        <v>33.957000729999997</v>
      </c>
      <c r="E16">
        <v>0.24784</v>
      </c>
      <c r="F16">
        <v>37.632999419999997</v>
      </c>
      <c r="G16">
        <v>0.71120000000000005</v>
      </c>
      <c r="H16">
        <v>31.80800056</v>
      </c>
      <c r="J16" s="2">
        <f>TREND(Calibration!$A$2:$A$4,Calibration!$B$2:$B$4,C16)</f>
        <v>396.34688851364422</v>
      </c>
      <c r="K16" s="2">
        <f>TREND(Calibration!$A$2:$A$4,Calibration!$C$2:$C$4,E16)</f>
        <v>424.29885628845841</v>
      </c>
      <c r="L16" s="2">
        <f>TREND(Calibration!$A$2:$A$4,Calibration!$D$2:$D$4,G16)</f>
        <v>431.2827296642306</v>
      </c>
    </row>
    <row r="17" spans="1:12" x14ac:dyDescent="0.25">
      <c r="A17">
        <v>74892</v>
      </c>
      <c r="B17">
        <v>15.045000079999999</v>
      </c>
      <c r="C17">
        <v>0.31071000999999998</v>
      </c>
      <c r="D17">
        <v>33.944000240000001</v>
      </c>
      <c r="E17">
        <v>0.24773000000000001</v>
      </c>
      <c r="F17">
        <v>37.659000399999996</v>
      </c>
      <c r="G17">
        <v>0.71609997999999997</v>
      </c>
      <c r="H17">
        <v>31.843000409999998</v>
      </c>
      <c r="J17" s="2">
        <f>TREND(Calibration!$A$2:$A$4,Calibration!$B$2:$B$4,C17)</f>
        <v>385.5553989163252</v>
      </c>
      <c r="K17" s="2">
        <f>TREND(Calibration!$A$2:$A$4,Calibration!$C$2:$C$4,E17)</f>
        <v>423.45093010581922</v>
      </c>
      <c r="L17" s="2">
        <f>TREND(Calibration!$A$2:$A$4,Calibration!$D$2:$D$4,G17)</f>
        <v>434.32703446064249</v>
      </c>
    </row>
    <row r="18" spans="1:12" x14ac:dyDescent="0.25">
      <c r="A18">
        <v>79892</v>
      </c>
      <c r="B18">
        <v>14.94499969</v>
      </c>
      <c r="C18">
        <v>0.31352001000000002</v>
      </c>
      <c r="D18">
        <v>33.931999210000001</v>
      </c>
      <c r="E18">
        <v>0.24778998999999999</v>
      </c>
      <c r="F18">
        <v>37.665000919999997</v>
      </c>
      <c r="G18">
        <v>0.71230000000000004</v>
      </c>
      <c r="H18">
        <v>31.76600075</v>
      </c>
      <c r="J18" s="2">
        <f>TREND(Calibration!$A$2:$A$4,Calibration!$B$2:$B$4,C18)</f>
        <v>398.03449791198659</v>
      </c>
      <c r="K18" s="2">
        <f>TREND(Calibration!$A$2:$A$4,Calibration!$C$2:$C$4,E18)</f>
        <v>423.91335821215102</v>
      </c>
      <c r="L18" s="2">
        <f>TREND(Calibration!$A$2:$A$4,Calibration!$D$2:$D$4,G18)</f>
        <v>431.96614781615227</v>
      </c>
    </row>
    <row r="19" spans="1:12" x14ac:dyDescent="0.25">
      <c r="A19">
        <v>84902</v>
      </c>
      <c r="B19">
        <v>14.9090004</v>
      </c>
      <c r="C19">
        <v>0.30665000999999997</v>
      </c>
      <c r="D19">
        <v>33.948001859999998</v>
      </c>
      <c r="E19">
        <v>0.24767998999999999</v>
      </c>
      <c r="F19">
        <v>37.687000269999999</v>
      </c>
      <c r="G19">
        <v>0.72420001000000001</v>
      </c>
      <c r="H19">
        <v>31.728000640000001</v>
      </c>
      <c r="J19" s="2">
        <f>TREND(Calibration!$A$2:$A$4,Calibration!$B$2:$B$4,C19)</f>
        <v>367.52509929981829</v>
      </c>
      <c r="K19" s="2">
        <f>TREND(Calibration!$A$2:$A$4,Calibration!$C$2:$C$4,E19)</f>
        <v>423.06543202951184</v>
      </c>
      <c r="L19" s="2">
        <f>TREND(Calibration!$A$2:$A$4,Calibration!$D$2:$D$4,G19)</f>
        <v>439.35949585437896</v>
      </c>
    </row>
    <row r="20" spans="1:12" x14ac:dyDescent="0.25">
      <c r="A20">
        <v>89893</v>
      </c>
      <c r="B20">
        <v>14.902000429999999</v>
      </c>
      <c r="C20">
        <v>0.31173000000000001</v>
      </c>
      <c r="D20">
        <v>33.935001370000002</v>
      </c>
      <c r="E20">
        <v>0.24773000000000001</v>
      </c>
      <c r="F20">
        <v>37.611000060000002</v>
      </c>
      <c r="G20">
        <v>0.71179998</v>
      </c>
      <c r="H20">
        <v>31.795000080000001</v>
      </c>
      <c r="J20" s="2">
        <f>TREND(Calibration!$A$2:$A$4,Calibration!$B$2:$B$4,C20)</f>
        <v>390.08513421333055</v>
      </c>
      <c r="K20" s="2">
        <f>TREND(Calibration!$A$2:$A$4,Calibration!$C$2:$C$4,E20)</f>
        <v>423.45093010581922</v>
      </c>
      <c r="L20" s="2">
        <f>TREND(Calibration!$A$2:$A$4,Calibration!$D$2:$D$4,G20)</f>
        <v>431.6554907758578</v>
      </c>
    </row>
    <row r="21" spans="1:12" x14ac:dyDescent="0.25">
      <c r="A21">
        <v>94901</v>
      </c>
      <c r="B21">
        <v>15.06499958</v>
      </c>
      <c r="C21">
        <v>0.31108001000000002</v>
      </c>
      <c r="D21">
        <v>33.935001370000002</v>
      </c>
      <c r="E21">
        <v>0.24773000000000001</v>
      </c>
      <c r="F21">
        <v>37.689998629999998</v>
      </c>
      <c r="G21">
        <v>0.72259998000000003</v>
      </c>
      <c r="H21">
        <v>31.7859993</v>
      </c>
      <c r="J21" s="2">
        <f>TREND(Calibration!$A$2:$A$4,Calibration!$B$2:$B$4,C21)</f>
        <v>387.19855430009579</v>
      </c>
      <c r="K21" s="2">
        <f>TREND(Calibration!$A$2:$A$4,Calibration!$C$2:$C$4,E21)</f>
        <v>423.45093010581922</v>
      </c>
      <c r="L21" s="2">
        <f>TREND(Calibration!$A$2:$A$4,Calibration!$D$2:$D$4,G21)</f>
        <v>438.36541444927059</v>
      </c>
    </row>
    <row r="22" spans="1:12" x14ac:dyDescent="0.25">
      <c r="A22">
        <v>99893</v>
      </c>
      <c r="B22">
        <v>15.20699978</v>
      </c>
      <c r="C22">
        <v>0.31237999</v>
      </c>
      <c r="D22">
        <v>33.92200089</v>
      </c>
      <c r="E22">
        <v>0.24784</v>
      </c>
      <c r="F22">
        <v>37.678001399999999</v>
      </c>
      <c r="G22">
        <v>0.7177</v>
      </c>
      <c r="H22">
        <v>31.833999630000001</v>
      </c>
      <c r="J22" s="2">
        <f>TREND(Calibration!$A$2:$A$4,Calibration!$B$2:$B$4,C22)</f>
        <v>392.9717141265653</v>
      </c>
      <c r="K22" s="2">
        <f>TREND(Calibration!$A$2:$A$4,Calibration!$C$2:$C$4,E22)</f>
        <v>424.29885628845841</v>
      </c>
      <c r="L22" s="2">
        <f>TREND(Calibration!$A$2:$A$4,Calibration!$D$2:$D$4,G22)</f>
        <v>435.32110965285864</v>
      </c>
    </row>
    <row r="23" spans="1:12" x14ac:dyDescent="0.25">
      <c r="A23">
        <v>104892</v>
      </c>
      <c r="B23">
        <v>15.35700035</v>
      </c>
      <c r="C23">
        <v>0.30632999999999999</v>
      </c>
      <c r="D23">
        <v>33.882999419999997</v>
      </c>
      <c r="E23">
        <v>0.24767998999999999</v>
      </c>
      <c r="F23">
        <v>37.687000269999999</v>
      </c>
      <c r="G23">
        <v>0.72149998000000004</v>
      </c>
      <c r="H23">
        <v>31.843000409999998</v>
      </c>
      <c r="J23" s="2">
        <f>TREND(Calibration!$A$2:$A$4,Calibration!$B$2:$B$4,C23)</f>
        <v>366.10394753127684</v>
      </c>
      <c r="K23" s="2">
        <f>TREND(Calibration!$A$2:$A$4,Calibration!$C$2:$C$4,E23)</f>
        <v>423.06543202951184</v>
      </c>
      <c r="L23" s="2">
        <f>TREND(Calibration!$A$2:$A$4,Calibration!$D$2:$D$4,G23)</f>
        <v>437.68199629734892</v>
      </c>
    </row>
    <row r="24" spans="1:12" x14ac:dyDescent="0.25">
      <c r="A24">
        <v>109892</v>
      </c>
      <c r="B24">
        <v>15.460000040000001</v>
      </c>
      <c r="C24">
        <v>0.31075998999999999</v>
      </c>
      <c r="D24">
        <v>33.916000369999999</v>
      </c>
      <c r="E24">
        <v>0.24778998999999999</v>
      </c>
      <c r="F24">
        <v>37.70299911</v>
      </c>
      <c r="G24">
        <v>0.71660000000000001</v>
      </c>
      <c r="H24">
        <v>31.833999630000001</v>
      </c>
      <c r="J24" s="2">
        <f>TREND(Calibration!$A$2:$A$4,Calibration!$B$2:$B$4,C24)</f>
        <v>385.77735812194919</v>
      </c>
      <c r="K24" s="2">
        <f>TREND(Calibration!$A$2:$A$4,Calibration!$C$2:$C$4,E24)</f>
        <v>423.91335821215102</v>
      </c>
      <c r="L24" s="2">
        <f>TREND(Calibration!$A$2:$A$4,Calibration!$D$2:$D$4,G24)</f>
        <v>434.63769150093697</v>
      </c>
    </row>
    <row r="25" spans="1:12" x14ac:dyDescent="0.25">
      <c r="A25">
        <v>114893</v>
      </c>
      <c r="B25">
        <v>15.42199993</v>
      </c>
      <c r="C25">
        <v>0.31459999</v>
      </c>
      <c r="D25">
        <v>33.89599991</v>
      </c>
      <c r="E25">
        <v>0.24767998999999999</v>
      </c>
      <c r="F25">
        <v>37.689998629999998</v>
      </c>
      <c r="G25">
        <v>0.71990001000000003</v>
      </c>
      <c r="H25">
        <v>31.836999890000001</v>
      </c>
      <c r="J25" s="2">
        <f>TREND(Calibration!$A$2:$A$4,Calibration!$B$2:$B$4,C25)</f>
        <v>402.83064642918725</v>
      </c>
      <c r="K25" s="2">
        <f>TREND(Calibration!$A$2:$A$4,Calibration!$C$2:$C$4,E25)</f>
        <v>423.06543202951184</v>
      </c>
      <c r="L25" s="2">
        <f>TREND(Calibration!$A$2:$A$4,Calibration!$D$2:$D$4,G25)</f>
        <v>436.68795216959427</v>
      </c>
    </row>
    <row r="26" spans="1:12" x14ac:dyDescent="0.25">
      <c r="A26">
        <v>119893</v>
      </c>
      <c r="B26">
        <v>15.34000015</v>
      </c>
      <c r="C26">
        <v>0.31518998999999998</v>
      </c>
      <c r="D26">
        <v>33.887001040000001</v>
      </c>
      <c r="E26">
        <v>0.24767998999999999</v>
      </c>
      <c r="F26">
        <v>37.694000240000001</v>
      </c>
      <c r="G26">
        <v>0.72039998000000005</v>
      </c>
      <c r="H26">
        <v>31.823999400000002</v>
      </c>
      <c r="J26" s="2">
        <f>TREND(Calibration!$A$2:$A$4,Calibration!$B$2:$B$4,C26)</f>
        <v>405.45081312222624</v>
      </c>
      <c r="K26" s="2">
        <f>TREND(Calibration!$A$2:$A$4,Calibration!$C$2:$C$4,E26)</f>
        <v>423.06543202951184</v>
      </c>
      <c r="L26" s="2">
        <f>TREND(Calibration!$A$2:$A$4,Calibration!$D$2:$D$4,G26)</f>
        <v>436.99857814542725</v>
      </c>
    </row>
    <row r="27" spans="1:12" x14ac:dyDescent="0.25">
      <c r="A27">
        <v>124893</v>
      </c>
      <c r="B27">
        <v>15.22399998</v>
      </c>
      <c r="C27">
        <v>0.31270998999999999</v>
      </c>
      <c r="D27">
        <v>33.898998259999999</v>
      </c>
      <c r="E27">
        <v>0.24784</v>
      </c>
      <c r="F27">
        <v>37.683998109999997</v>
      </c>
      <c r="G27">
        <v>0.72039998000000005</v>
      </c>
      <c r="H27">
        <v>31.756999969999999</v>
      </c>
      <c r="J27" s="2">
        <f>TREND(Calibration!$A$2:$A$4,Calibration!$B$2:$B$4,C27)</f>
        <v>394.43723109046846</v>
      </c>
      <c r="K27" s="2">
        <f>TREND(Calibration!$A$2:$A$4,Calibration!$C$2:$C$4,E27)</f>
        <v>424.29885628845841</v>
      </c>
      <c r="L27" s="2">
        <f>TREND(Calibration!$A$2:$A$4,Calibration!$D$2:$D$4,G27)</f>
        <v>436.99857814542725</v>
      </c>
    </row>
    <row r="28" spans="1:12" x14ac:dyDescent="0.25">
      <c r="A28">
        <v>129892</v>
      </c>
      <c r="B28">
        <v>15.13300037</v>
      </c>
      <c r="C28">
        <v>0.31518998999999998</v>
      </c>
      <c r="D28">
        <v>33.924999239999998</v>
      </c>
      <c r="E28">
        <v>0.24773000000000001</v>
      </c>
      <c r="F28">
        <v>37.694000240000001</v>
      </c>
      <c r="G28">
        <v>0.71499997000000004</v>
      </c>
      <c r="H28">
        <v>31.775999070000001</v>
      </c>
      <c r="J28" s="2">
        <f>TREND(Calibration!$A$2:$A$4,Calibration!$B$2:$B$4,C28)</f>
        <v>405.45081312222624</v>
      </c>
      <c r="K28" s="2">
        <f>TREND(Calibration!$A$2:$A$4,Calibration!$C$2:$C$4,E28)</f>
        <v>423.45093010581922</v>
      </c>
      <c r="L28" s="2">
        <f>TREND(Calibration!$A$2:$A$4,Calibration!$D$2:$D$4,G28)</f>
        <v>433.64361009582859</v>
      </c>
    </row>
    <row r="29" spans="1:12" x14ac:dyDescent="0.25">
      <c r="A29">
        <v>134902</v>
      </c>
      <c r="B29">
        <v>15.06499958</v>
      </c>
      <c r="C29">
        <v>0.31453999999999999</v>
      </c>
      <c r="D29">
        <v>33.948001859999998</v>
      </c>
      <c r="E29">
        <v>0.24778998999999999</v>
      </c>
      <c r="F29">
        <v>37.597999569999999</v>
      </c>
      <c r="G29">
        <v>0.70529997</v>
      </c>
      <c r="H29">
        <v>31.818000789999999</v>
      </c>
      <c r="J29" s="2">
        <f>TREND(Calibration!$A$2:$A$4,Calibration!$B$2:$B$4,C29)</f>
        <v>402.56423320899148</v>
      </c>
      <c r="K29" s="2">
        <f>TREND(Calibration!$A$2:$A$4,Calibration!$C$2:$C$4,E29)</f>
        <v>423.91335821215102</v>
      </c>
      <c r="L29" s="2">
        <f>TREND(Calibration!$A$2:$A$4,Calibration!$D$2:$D$4,G29)</f>
        <v>427.61710457433747</v>
      </c>
    </row>
    <row r="30" spans="1:12" x14ac:dyDescent="0.25">
      <c r="A30">
        <v>139893</v>
      </c>
      <c r="B30">
        <v>15.05200005</v>
      </c>
      <c r="C30">
        <v>0.31362000000000001</v>
      </c>
      <c r="D30">
        <v>33.916000369999999</v>
      </c>
      <c r="E30">
        <v>0.24843000000000001</v>
      </c>
      <c r="F30">
        <v>37.671001429999997</v>
      </c>
      <c r="G30">
        <v>0.71230000000000004</v>
      </c>
      <c r="H30">
        <v>31.76300049</v>
      </c>
      <c r="J30" s="2">
        <f>TREND(Calibration!$A$2:$A$4,Calibration!$B$2:$B$4,C30)</f>
        <v>398.47854955204912</v>
      </c>
      <c r="K30" s="2">
        <f>TREND(Calibration!$A$2:$A$4,Calibration!$C$2:$C$4,E30)</f>
        <v>428.84682399534177</v>
      </c>
      <c r="L30" s="2">
        <f>TREND(Calibration!$A$2:$A$4,Calibration!$D$2:$D$4,G30)</f>
        <v>431.96614781615227</v>
      </c>
    </row>
    <row r="31" spans="1:12" x14ac:dyDescent="0.25">
      <c r="A31">
        <v>144902</v>
      </c>
      <c r="B31">
        <v>15.01299953</v>
      </c>
      <c r="C31">
        <v>0.31200000999999999</v>
      </c>
      <c r="D31">
        <v>33.92200089</v>
      </c>
      <c r="E31">
        <v>0.24838001000000001</v>
      </c>
      <c r="F31">
        <v>37.674999239999998</v>
      </c>
      <c r="G31">
        <v>0.70799999999999996</v>
      </c>
      <c r="H31">
        <v>31.731000900000002</v>
      </c>
      <c r="J31" s="2">
        <f>TREND(Calibration!$A$2:$A$4,Calibration!$B$2:$B$4,C31)</f>
        <v>391.28423795703793</v>
      </c>
      <c r="K31" s="2">
        <f>TREND(Calibration!$A$2:$A$4,Calibration!$C$2:$C$4,E31)</f>
        <v>428.46148008743126</v>
      </c>
      <c r="L31" s="2">
        <f>TREND(Calibration!$A$2:$A$4,Calibration!$D$2:$D$4,G31)</f>
        <v>429.29460413136752</v>
      </c>
    </row>
    <row r="32" spans="1:12" x14ac:dyDescent="0.25">
      <c r="A32">
        <v>149893</v>
      </c>
      <c r="B32">
        <v>15.03199959</v>
      </c>
      <c r="C32">
        <v>0.31233000999999999</v>
      </c>
      <c r="D32">
        <v>33.948001859999998</v>
      </c>
      <c r="E32">
        <v>0.24843000000000001</v>
      </c>
      <c r="F32">
        <v>37.687000269999999</v>
      </c>
      <c r="G32">
        <v>0.70850002999999995</v>
      </c>
      <c r="H32">
        <v>31.75</v>
      </c>
      <c r="J32" s="2">
        <f>TREND(Calibration!$A$2:$A$4,Calibration!$B$2:$B$4,C32)</f>
        <v>392.74975492094131</v>
      </c>
      <c r="K32" s="2">
        <f>TREND(Calibration!$A$2:$A$4,Calibration!$C$2:$C$4,E32)</f>
        <v>428.84682399534177</v>
      </c>
      <c r="L32" s="2">
        <f>TREND(Calibration!$A$2:$A$4,Calibration!$D$2:$D$4,G32)</f>
        <v>429.60526738455422</v>
      </c>
    </row>
    <row r="33" spans="1:12" x14ac:dyDescent="0.25">
      <c r="A33">
        <v>154892</v>
      </c>
      <c r="B33">
        <v>15.071000099999999</v>
      </c>
      <c r="C33">
        <v>0.31244000999999999</v>
      </c>
      <c r="D33">
        <v>33.937999730000001</v>
      </c>
      <c r="E33">
        <v>0.24838001000000001</v>
      </c>
      <c r="F33">
        <v>37.643001560000002</v>
      </c>
      <c r="G33">
        <v>0.70799999999999996</v>
      </c>
      <c r="H33">
        <v>31.728000640000001</v>
      </c>
      <c r="J33" s="2">
        <f>TREND(Calibration!$A$2:$A$4,Calibration!$B$2:$B$4,C33)</f>
        <v>393.23826057557562</v>
      </c>
      <c r="K33" s="2">
        <f>TREND(Calibration!$A$2:$A$4,Calibration!$C$2:$C$4,E33)</f>
        <v>428.46148008743126</v>
      </c>
      <c r="L33" s="2">
        <f>TREND(Calibration!$A$2:$A$4,Calibration!$D$2:$D$4,G33)</f>
        <v>429.29460413136752</v>
      </c>
    </row>
    <row r="34" spans="1:12" x14ac:dyDescent="0.25">
      <c r="A34">
        <v>159893</v>
      </c>
      <c r="B34">
        <v>15.164999959999999</v>
      </c>
      <c r="C34">
        <v>0.31253998999999999</v>
      </c>
      <c r="D34">
        <v>33.944000240000001</v>
      </c>
      <c r="E34">
        <v>0.24838001000000001</v>
      </c>
      <c r="F34">
        <v>37.659000399999996</v>
      </c>
      <c r="G34">
        <v>0.70850002999999995</v>
      </c>
      <c r="H34">
        <v>31.708999630000001</v>
      </c>
      <c r="J34" s="2">
        <f>TREND(Calibration!$A$2:$A$4,Calibration!$B$2:$B$4,C34)</f>
        <v>393.68226780603345</v>
      </c>
      <c r="K34" s="2">
        <f>TREND(Calibration!$A$2:$A$4,Calibration!$C$2:$C$4,E34)</f>
        <v>428.46148008743126</v>
      </c>
      <c r="L34" s="2">
        <f>TREND(Calibration!$A$2:$A$4,Calibration!$D$2:$D$4,G34)</f>
        <v>429.60526738455422</v>
      </c>
    </row>
    <row r="35" spans="1:12" x14ac:dyDescent="0.25">
      <c r="A35">
        <v>164893</v>
      </c>
      <c r="B35">
        <v>15.20400047</v>
      </c>
      <c r="C35">
        <v>0.31325001000000002</v>
      </c>
      <c r="D35">
        <v>33.97000122</v>
      </c>
      <c r="E35">
        <v>0.24838001000000001</v>
      </c>
      <c r="F35">
        <v>37.64599991</v>
      </c>
      <c r="G35">
        <v>0.70850002999999995</v>
      </c>
      <c r="H35">
        <v>31.708999630000001</v>
      </c>
      <c r="J35" s="2">
        <f>TREND(Calibration!$A$2:$A$4,Calibration!$B$2:$B$4,C35)</f>
        <v>396.83543857788391</v>
      </c>
      <c r="K35" s="2">
        <f>TREND(Calibration!$A$2:$A$4,Calibration!$C$2:$C$4,E35)</f>
        <v>428.46148008743126</v>
      </c>
      <c r="L35" s="2">
        <f>TREND(Calibration!$A$2:$A$4,Calibration!$D$2:$D$4,G35)</f>
        <v>429.60526738455422</v>
      </c>
    </row>
    <row r="36" spans="1:12" x14ac:dyDescent="0.25">
      <c r="A36">
        <v>169892</v>
      </c>
      <c r="B36">
        <v>15.227000240000001</v>
      </c>
      <c r="C36">
        <v>0.31422000999999999</v>
      </c>
      <c r="D36">
        <v>33.948001859999998</v>
      </c>
      <c r="E36">
        <v>0.24891999000000001</v>
      </c>
      <c r="F36">
        <v>37.630001069999999</v>
      </c>
      <c r="G36">
        <v>0.70639998000000004</v>
      </c>
      <c r="H36">
        <v>31.711999890000001</v>
      </c>
      <c r="J36" s="2">
        <f>TREND(Calibration!$A$2:$A$4,Calibration!$B$2:$B$4,C36)</f>
        <v>401.14317025966011</v>
      </c>
      <c r="K36" s="2">
        <f>TREND(Calibration!$A$2:$A$4,Calibration!$C$2:$C$4,E36)</f>
        <v>432.62387263380901</v>
      </c>
      <c r="L36" s="2">
        <f>TREND(Calibration!$A$2:$A$4,Calibration!$D$2:$D$4,G36)</f>
        <v>428.30052893915143</v>
      </c>
    </row>
    <row r="37" spans="1:12" x14ac:dyDescent="0.25">
      <c r="A37">
        <v>174894</v>
      </c>
      <c r="B37">
        <v>15.19799995</v>
      </c>
      <c r="C37">
        <v>0.30919001000000002</v>
      </c>
      <c r="D37">
        <v>33.935001370000002</v>
      </c>
      <c r="E37">
        <v>0.24871001000000001</v>
      </c>
      <c r="F37">
        <v>37.630001069999999</v>
      </c>
      <c r="G37">
        <v>0.71179998</v>
      </c>
      <c r="H37">
        <v>31.798000340000002</v>
      </c>
      <c r="J37" s="2">
        <f>TREND(Calibration!$A$2:$A$4,Calibration!$B$2:$B$4,C37)</f>
        <v>378.805138961377</v>
      </c>
      <c r="K37" s="2">
        <f>TREND(Calibration!$A$2:$A$4,Calibration!$C$2:$C$4,E37)</f>
        <v>431.00525863534904</v>
      </c>
      <c r="L37" s="2">
        <f>TREND(Calibration!$A$2:$A$4,Calibration!$D$2:$D$4,G37)</f>
        <v>431.6554907758578</v>
      </c>
    </row>
    <row r="38" spans="1:12" x14ac:dyDescent="0.25">
      <c r="A38">
        <v>179894</v>
      </c>
      <c r="B38">
        <v>15.08699989</v>
      </c>
      <c r="C38">
        <v>0.31080999999999998</v>
      </c>
      <c r="D38">
        <v>33.909000399999996</v>
      </c>
      <c r="E38">
        <v>0.24871001000000001</v>
      </c>
      <c r="F38">
        <v>37.70299911</v>
      </c>
      <c r="G38">
        <v>0.71719997999999996</v>
      </c>
      <c r="H38">
        <v>31.731000900000002</v>
      </c>
      <c r="J38" s="2">
        <f>TREND(Calibration!$A$2:$A$4,Calibration!$B$2:$B$4,C38)</f>
        <v>385.99945055638796</v>
      </c>
      <c r="K38" s="2">
        <f>TREND(Calibration!$A$2:$A$4,Calibration!$C$2:$C$4,E38)</f>
        <v>431.00525863534904</v>
      </c>
      <c r="L38" s="2">
        <f>TREND(Calibration!$A$2:$A$4,Calibration!$D$2:$D$4,G38)</f>
        <v>435.01045261256417</v>
      </c>
    </row>
    <row r="39" spans="1:12" x14ac:dyDescent="0.25">
      <c r="A39">
        <v>184894</v>
      </c>
      <c r="B39">
        <v>14.977000240000001</v>
      </c>
      <c r="C39">
        <v>0.31325001000000002</v>
      </c>
      <c r="D39">
        <v>33.931999210000001</v>
      </c>
      <c r="E39">
        <v>0.24876000000000001</v>
      </c>
      <c r="F39">
        <v>37.632999419999997</v>
      </c>
      <c r="G39">
        <v>0.70749998000000003</v>
      </c>
      <c r="H39">
        <v>31.728000640000001</v>
      </c>
      <c r="J39" s="2">
        <f>TREND(Calibration!$A$2:$A$4,Calibration!$B$2:$B$4,C39)</f>
        <v>396.83543857788391</v>
      </c>
      <c r="K39" s="2">
        <f>TREND(Calibration!$A$2:$A$4,Calibration!$C$2:$C$4,E39)</f>
        <v>431.39060254325932</v>
      </c>
      <c r="L39" s="2">
        <f>TREND(Calibration!$A$2:$A$4,Calibration!$D$2:$D$4,G39)</f>
        <v>428.98394709107311</v>
      </c>
    </row>
    <row r="40" spans="1:12" x14ac:dyDescent="0.25">
      <c r="A40">
        <v>189893</v>
      </c>
      <c r="B40">
        <v>14.96700001</v>
      </c>
      <c r="C40">
        <v>0.31675999999999999</v>
      </c>
      <c r="D40">
        <v>33.948001859999998</v>
      </c>
      <c r="E40">
        <v>0.24876000000000001</v>
      </c>
      <c r="F40">
        <v>37.632999419999997</v>
      </c>
      <c r="G40">
        <v>0.69880003000000002</v>
      </c>
      <c r="H40">
        <v>31.74699974</v>
      </c>
      <c r="J40" s="2">
        <f>TREND(Calibration!$A$2:$A$4,Calibration!$B$2:$B$4,C40)</f>
        <v>412.42316551161366</v>
      </c>
      <c r="K40" s="2">
        <f>TREND(Calibration!$A$2:$A$4,Calibration!$C$2:$C$4,E40)</f>
        <v>431.39060254325932</v>
      </c>
      <c r="L40" s="2">
        <f>TREND(Calibration!$A$2:$A$4,Calibration!$D$2:$D$4,G40)</f>
        <v>423.57876186306316</v>
      </c>
    </row>
    <row r="41" spans="1:12" x14ac:dyDescent="0.25">
      <c r="A41">
        <v>194894</v>
      </c>
      <c r="B41">
        <v>15.010000229999999</v>
      </c>
      <c r="C41">
        <v>0.31610999000000001</v>
      </c>
      <c r="D41">
        <v>33.966999049999998</v>
      </c>
      <c r="E41">
        <v>0.24838001000000001</v>
      </c>
      <c r="F41">
        <v>37.632999419999997</v>
      </c>
      <c r="G41">
        <v>0.70370001000000004</v>
      </c>
      <c r="H41">
        <v>31.756999969999999</v>
      </c>
      <c r="J41" s="2">
        <f>TREND(Calibration!$A$2:$A$4,Calibration!$B$2:$B$4,C41)</f>
        <v>409.53649677916883</v>
      </c>
      <c r="K41" s="2">
        <f>TREND(Calibration!$A$2:$A$4,Calibration!$C$2:$C$4,E41)</f>
        <v>428.46148008743126</v>
      </c>
      <c r="L41" s="2">
        <f>TREND(Calibration!$A$2:$A$4,Calibration!$D$2:$D$4,G41)</f>
        <v>426.62306665947517</v>
      </c>
    </row>
    <row r="42" spans="1:12" x14ac:dyDescent="0.25">
      <c r="A42">
        <v>199904</v>
      </c>
      <c r="B42">
        <v>15.119999890000001</v>
      </c>
      <c r="C42">
        <v>0.31735000000000002</v>
      </c>
      <c r="D42">
        <v>33.944000240000001</v>
      </c>
      <c r="E42">
        <v>0.24849001000000001</v>
      </c>
      <c r="F42">
        <v>37.630001069999999</v>
      </c>
      <c r="G42">
        <v>0.70579999999999998</v>
      </c>
      <c r="H42">
        <v>31.80500031</v>
      </c>
      <c r="J42" s="2">
        <f>TREND(Calibration!$A$2:$A$4,Calibration!$B$2:$B$4,C42)</f>
        <v>415.04333220465287</v>
      </c>
      <c r="K42" s="2">
        <f>TREND(Calibration!$A$2:$A$4,Calibration!$C$2:$C$4,E42)</f>
        <v>429.30940627007067</v>
      </c>
      <c r="L42" s="2">
        <f>TREND(Calibration!$A$2:$A$4,Calibration!$D$2:$D$4,G42)</f>
        <v>427.92776782752418</v>
      </c>
    </row>
    <row r="43" spans="1:12" x14ac:dyDescent="0.25">
      <c r="A43">
        <v>204893</v>
      </c>
      <c r="B43">
        <v>15.23700047</v>
      </c>
      <c r="C43">
        <v>0.31507998999999998</v>
      </c>
      <c r="D43">
        <v>33.935001370000002</v>
      </c>
      <c r="E43">
        <v>0.24843000000000001</v>
      </c>
      <c r="F43">
        <v>37.636001589999999</v>
      </c>
      <c r="G43">
        <v>0.70420002999999998</v>
      </c>
      <c r="H43">
        <v>31.80500031</v>
      </c>
      <c r="J43" s="2">
        <f>TREND(Calibration!$A$2:$A$4,Calibration!$B$2:$B$4,C43)</f>
        <v>404.96230746759193</v>
      </c>
      <c r="K43" s="2">
        <f>TREND(Calibration!$A$2:$A$4,Calibration!$C$2:$C$4,E43)</f>
        <v>428.84682399534177</v>
      </c>
      <c r="L43" s="2">
        <f>TREND(Calibration!$A$2:$A$4,Calibration!$D$2:$D$4,G43)</f>
        <v>426.93372369976953</v>
      </c>
    </row>
    <row r="44" spans="1:12" x14ac:dyDescent="0.25">
      <c r="A44">
        <v>209893</v>
      </c>
      <c r="B44">
        <v>15.32699966</v>
      </c>
      <c r="C44">
        <v>0.31507998999999998</v>
      </c>
      <c r="D44">
        <v>33.931999210000001</v>
      </c>
      <c r="E44">
        <v>0.24876000000000001</v>
      </c>
      <c r="F44">
        <v>37.659000399999996</v>
      </c>
      <c r="G44">
        <v>0.70749998000000003</v>
      </c>
      <c r="H44">
        <v>31.836999890000001</v>
      </c>
      <c r="J44" s="2">
        <f>TREND(Calibration!$A$2:$A$4,Calibration!$B$2:$B$4,C44)</f>
        <v>404.96230746759193</v>
      </c>
      <c r="K44" s="2">
        <f>TREND(Calibration!$A$2:$A$4,Calibration!$C$2:$C$4,E44)</f>
        <v>431.39060254325932</v>
      </c>
      <c r="L44" s="2">
        <f>TREND(Calibration!$A$2:$A$4,Calibration!$D$2:$D$4,G44)</f>
        <v>428.98394709107311</v>
      </c>
    </row>
    <row r="45" spans="1:12" x14ac:dyDescent="0.25">
      <c r="A45">
        <v>214893</v>
      </c>
      <c r="B45">
        <v>15.30500031</v>
      </c>
      <c r="C45">
        <v>0.31806001</v>
      </c>
      <c r="D45">
        <v>33.951000209999997</v>
      </c>
      <c r="E45">
        <v>0.24815999999999999</v>
      </c>
      <c r="F45">
        <v>37.70299911</v>
      </c>
      <c r="G45">
        <v>0.71020000999999999</v>
      </c>
      <c r="H45">
        <v>31.753999709999999</v>
      </c>
      <c r="J45" s="2">
        <f>TREND(Calibration!$A$2:$A$4,Calibration!$B$2:$B$4,C45)</f>
        <v>418.19645856689817</v>
      </c>
      <c r="K45" s="2">
        <f>TREND(Calibration!$A$2:$A$4,Calibration!$C$2:$C$4,E45)</f>
        <v>426.76555063795422</v>
      </c>
      <c r="L45" s="2">
        <f>TREND(Calibration!$A$2:$A$4,Calibration!$D$2:$D$4,G45)</f>
        <v>430.66144664810315</v>
      </c>
    </row>
    <row r="46" spans="1:12" x14ac:dyDescent="0.25">
      <c r="A46">
        <v>219894</v>
      </c>
      <c r="B46">
        <v>15.26299953</v>
      </c>
      <c r="C46">
        <v>0.31475999999999998</v>
      </c>
      <c r="D46">
        <v>33.916000369999999</v>
      </c>
      <c r="E46">
        <v>0.24849001000000001</v>
      </c>
      <c r="F46">
        <v>37.648998259999999</v>
      </c>
      <c r="G46">
        <v>0.70579999999999998</v>
      </c>
      <c r="H46">
        <v>31.826999659999998</v>
      </c>
      <c r="J46" s="2">
        <f>TREND(Calibration!$A$2:$A$4,Calibration!$B$2:$B$4,C46)</f>
        <v>403.54124451826033</v>
      </c>
      <c r="K46" s="2">
        <f>TREND(Calibration!$A$2:$A$4,Calibration!$C$2:$C$4,E46)</f>
        <v>429.30940627007067</v>
      </c>
      <c r="L46" s="2">
        <f>TREND(Calibration!$A$2:$A$4,Calibration!$D$2:$D$4,G46)</f>
        <v>427.92776782752418</v>
      </c>
    </row>
    <row r="47" spans="1:12" x14ac:dyDescent="0.25">
      <c r="A47">
        <v>224893</v>
      </c>
      <c r="B47">
        <v>15.194000239999999</v>
      </c>
      <c r="C47">
        <v>0.31525001000000002</v>
      </c>
      <c r="D47">
        <v>33.876998899999997</v>
      </c>
      <c r="E47">
        <v>0.24843000000000001</v>
      </c>
      <c r="F47">
        <v>37.687000269999999</v>
      </c>
      <c r="G47">
        <v>0.70799999999999996</v>
      </c>
      <c r="H47">
        <v>31.847000120000001</v>
      </c>
      <c r="J47" s="2">
        <f>TREND(Calibration!$A$2:$A$4,Calibration!$B$2:$B$4,C47)</f>
        <v>405.71735957123701</v>
      </c>
      <c r="K47" s="2">
        <f>TREND(Calibration!$A$2:$A$4,Calibration!$C$2:$C$4,E47)</f>
        <v>428.84682399534177</v>
      </c>
      <c r="L47" s="2">
        <f>TREND(Calibration!$A$2:$A$4,Calibration!$D$2:$D$4,G47)</f>
        <v>429.29460413136752</v>
      </c>
    </row>
    <row r="48" spans="1:12" x14ac:dyDescent="0.25">
      <c r="A48">
        <v>229893</v>
      </c>
      <c r="B48">
        <v>15.12300014</v>
      </c>
      <c r="C48">
        <v>0.31681000999999998</v>
      </c>
      <c r="D48">
        <v>33.916000369999999</v>
      </c>
      <c r="E48">
        <v>0.24898000000000001</v>
      </c>
      <c r="F48">
        <v>37.696998600000001</v>
      </c>
      <c r="G48">
        <v>0.71340000999999997</v>
      </c>
      <c r="H48">
        <v>31.86300087</v>
      </c>
      <c r="J48" s="2">
        <f>TREND(Calibration!$A$2:$A$4,Calibration!$B$2:$B$4,C48)</f>
        <v>412.64525794605242</v>
      </c>
      <c r="K48" s="2">
        <f>TREND(Calibration!$A$2:$A$4,Calibration!$C$2:$C$4,E48)</f>
        <v>433.08645490853792</v>
      </c>
      <c r="L48" s="2">
        <f>TREND(Calibration!$A$2:$A$4,Calibration!$D$2:$D$4,G48)</f>
        <v>432.64957218096617</v>
      </c>
    </row>
    <row r="49" spans="1:12" x14ac:dyDescent="0.25">
      <c r="A49">
        <v>234902</v>
      </c>
      <c r="B49">
        <v>15.041999819999999</v>
      </c>
      <c r="C49">
        <v>0.31389001</v>
      </c>
      <c r="D49">
        <v>33.92200089</v>
      </c>
      <c r="E49">
        <v>0.24913999000000001</v>
      </c>
      <c r="F49">
        <v>37.713001249999998</v>
      </c>
      <c r="G49">
        <v>0.71289997999999999</v>
      </c>
      <c r="H49">
        <v>31.81399918</v>
      </c>
      <c r="J49" s="2">
        <f>TREND(Calibration!$A$2:$A$4,Calibration!$B$2:$B$4,C49)</f>
        <v>399.67765329575673</v>
      </c>
      <c r="K49" s="2">
        <f>TREND(Calibration!$A$2:$A$4,Calibration!$C$2:$C$4,E49)</f>
        <v>434.31972499908738</v>
      </c>
      <c r="L49" s="2">
        <f>TREND(Calibration!$A$2:$A$4,Calibration!$D$2:$D$4,G49)</f>
        <v>432.33890892777947</v>
      </c>
    </row>
    <row r="50" spans="1:12" x14ac:dyDescent="0.25">
      <c r="A50">
        <v>239893</v>
      </c>
      <c r="B50">
        <v>15.05200005</v>
      </c>
      <c r="C50">
        <v>0.30886998999999998</v>
      </c>
      <c r="D50">
        <v>33.909000399999996</v>
      </c>
      <c r="E50">
        <v>0.24945999999999999</v>
      </c>
      <c r="F50">
        <v>37.706001280000002</v>
      </c>
      <c r="G50">
        <v>0.72039998000000005</v>
      </c>
      <c r="H50">
        <v>31.823999400000002</v>
      </c>
      <c r="J50" s="2">
        <f>TREND(Calibration!$A$2:$A$4,Calibration!$B$2:$B$4,C50)</f>
        <v>377.3839427832304</v>
      </c>
      <c r="K50" s="2">
        <f>TREND(Calibration!$A$2:$A$4,Calibration!$C$2:$C$4,E50)</f>
        <v>436.78649643278163</v>
      </c>
      <c r="L50" s="2">
        <f>TREND(Calibration!$A$2:$A$4,Calibration!$D$2:$D$4,G50)</f>
        <v>436.99857814542725</v>
      </c>
    </row>
    <row r="51" spans="1:12" x14ac:dyDescent="0.25">
      <c r="A51">
        <v>244893</v>
      </c>
      <c r="B51">
        <v>15.100000380000001</v>
      </c>
      <c r="C51">
        <v>0.31226999</v>
      </c>
      <c r="D51">
        <v>33.909000399999996</v>
      </c>
      <c r="E51">
        <v>0.24945999999999999</v>
      </c>
      <c r="F51">
        <v>37.689998629999998</v>
      </c>
      <c r="G51">
        <v>0.71499997000000004</v>
      </c>
      <c r="H51">
        <v>31.81100082</v>
      </c>
      <c r="J51" s="2">
        <f>TREND(Calibration!$A$2:$A$4,Calibration!$B$2:$B$4,C51)</f>
        <v>392.48320847193077</v>
      </c>
      <c r="K51" s="2">
        <f>TREND(Calibration!$A$2:$A$4,Calibration!$C$2:$C$4,E51)</f>
        <v>436.78649643278163</v>
      </c>
      <c r="L51" s="2">
        <f>TREND(Calibration!$A$2:$A$4,Calibration!$D$2:$D$4,G51)</f>
        <v>433.64361009582859</v>
      </c>
    </row>
    <row r="52" spans="1:12" x14ac:dyDescent="0.25">
      <c r="A52">
        <v>249901</v>
      </c>
      <c r="B52">
        <v>15.12300014</v>
      </c>
      <c r="C52">
        <v>0.31264999999999998</v>
      </c>
      <c r="D52">
        <v>33.951000209999997</v>
      </c>
      <c r="E52">
        <v>0.24968000000000001</v>
      </c>
      <c r="F52">
        <v>37.611000060000002</v>
      </c>
      <c r="G52">
        <v>0.70480001000000003</v>
      </c>
      <c r="H52">
        <v>31.791999820000001</v>
      </c>
      <c r="J52" s="2">
        <f>TREND(Calibration!$A$2:$A$4,Calibration!$B$2:$B$4,C52)</f>
        <v>394.17081787027291</v>
      </c>
      <c r="K52" s="2">
        <f>TREND(Calibration!$A$2:$A$4,Calibration!$C$2:$C$4,E52)</f>
        <v>438.48234879806046</v>
      </c>
      <c r="L52" s="2">
        <f>TREND(Calibration!$A$2:$A$4,Calibration!$D$2:$D$4,G52)</f>
        <v>427.30648481139679</v>
      </c>
    </row>
    <row r="53" spans="1:12" x14ac:dyDescent="0.25">
      <c r="A53">
        <v>254894</v>
      </c>
      <c r="B53">
        <v>15.18799973</v>
      </c>
      <c r="C53">
        <v>0.31395000000000001</v>
      </c>
      <c r="D53">
        <v>33.959999080000003</v>
      </c>
      <c r="E53">
        <v>0.25</v>
      </c>
      <c r="F53">
        <v>37.678001399999999</v>
      </c>
      <c r="G53">
        <v>0.71609997999999997</v>
      </c>
      <c r="H53">
        <v>31.76600075</v>
      </c>
      <c r="J53" s="2">
        <f>TREND(Calibration!$A$2:$A$4,Calibration!$B$2:$B$4,C53)</f>
        <v>399.9440665159525</v>
      </c>
      <c r="K53" s="2">
        <f>TREND(Calibration!$A$2:$A$4,Calibration!$C$2:$C$4,E53)</f>
        <v>440.94904314755627</v>
      </c>
      <c r="L53" s="2">
        <f>TREND(Calibration!$A$2:$A$4,Calibration!$D$2:$D$4,G53)</f>
        <v>434.32703446064249</v>
      </c>
    </row>
    <row r="54" spans="1:12" x14ac:dyDescent="0.25">
      <c r="A54">
        <v>259893</v>
      </c>
      <c r="B54">
        <v>15.194000239999999</v>
      </c>
      <c r="C54">
        <v>0.31237999</v>
      </c>
      <c r="D54">
        <v>33.92200089</v>
      </c>
      <c r="E54">
        <v>0.25005999000000001</v>
      </c>
      <c r="F54">
        <v>37.667999270000003</v>
      </c>
      <c r="G54">
        <v>0.71560000999999995</v>
      </c>
      <c r="H54">
        <v>31.728000640000001</v>
      </c>
      <c r="J54" s="2">
        <f>TREND(Calibration!$A$2:$A$4,Calibration!$B$2:$B$4,C54)</f>
        <v>392.9717141265653</v>
      </c>
      <c r="K54" s="2">
        <f>TREND(Calibration!$A$2:$A$4,Calibration!$C$2:$C$4,E54)</f>
        <v>441.41147125388852</v>
      </c>
      <c r="L54" s="2">
        <f>TREND(Calibration!$A$2:$A$4,Calibration!$D$2:$D$4,G54)</f>
        <v>434.01640848480952</v>
      </c>
    </row>
    <row r="55" spans="1:12" x14ac:dyDescent="0.25">
      <c r="A55">
        <v>264893</v>
      </c>
      <c r="B55">
        <v>15.16800022</v>
      </c>
      <c r="C55">
        <v>0.31270998999999999</v>
      </c>
      <c r="D55">
        <v>33.953998570000003</v>
      </c>
      <c r="E55">
        <v>0.25005999000000001</v>
      </c>
      <c r="F55">
        <v>37.671001429999997</v>
      </c>
      <c r="G55">
        <v>0.71120000000000005</v>
      </c>
      <c r="H55">
        <v>31.718000409999998</v>
      </c>
      <c r="J55" s="2">
        <f>TREND(Calibration!$A$2:$A$4,Calibration!$B$2:$B$4,C55)</f>
        <v>394.43723109046846</v>
      </c>
      <c r="K55" s="2">
        <f>TREND(Calibration!$A$2:$A$4,Calibration!$C$2:$C$4,E55)</f>
        <v>441.41147125388852</v>
      </c>
      <c r="L55" s="2">
        <f>TREND(Calibration!$A$2:$A$4,Calibration!$D$2:$D$4,G55)</f>
        <v>431.2827296642306</v>
      </c>
    </row>
    <row r="56" spans="1:12" x14ac:dyDescent="0.25">
      <c r="A56">
        <v>269893</v>
      </c>
      <c r="B56">
        <v>15.04800034</v>
      </c>
      <c r="C56">
        <v>0.31525001000000002</v>
      </c>
      <c r="D56">
        <v>33.957000729999997</v>
      </c>
      <c r="E56">
        <v>0.25</v>
      </c>
      <c r="F56">
        <v>37.611000060000002</v>
      </c>
      <c r="G56">
        <v>0.69989997000000004</v>
      </c>
      <c r="H56">
        <v>31.721000669999999</v>
      </c>
      <c r="J56" s="2">
        <f>TREND(Calibration!$A$2:$A$4,Calibration!$B$2:$B$4,C56)</f>
        <v>405.71735957123701</v>
      </c>
      <c r="K56" s="2">
        <f>TREND(Calibration!$A$2:$A$4,Calibration!$C$2:$C$4,E56)</f>
        <v>440.94904314755627</v>
      </c>
      <c r="L56" s="2">
        <f>TREND(Calibration!$A$2:$A$4,Calibration!$D$2:$D$4,G56)</f>
        <v>424.26214273763111</v>
      </c>
    </row>
    <row r="57" spans="1:12" x14ac:dyDescent="0.25">
      <c r="A57">
        <v>274903</v>
      </c>
      <c r="B57">
        <v>14.989999770000001</v>
      </c>
      <c r="C57">
        <v>0.31637999</v>
      </c>
      <c r="D57">
        <v>33.966999049999998</v>
      </c>
      <c r="E57">
        <v>0.25005999000000001</v>
      </c>
      <c r="F57">
        <v>37.643001560000002</v>
      </c>
      <c r="G57">
        <v>0.71020000999999999</v>
      </c>
      <c r="H57">
        <v>31.80800056</v>
      </c>
      <c r="J57" s="2">
        <f>TREND(Calibration!$A$2:$A$4,Calibration!$B$2:$B$4,C57)</f>
        <v>410.73555611327151</v>
      </c>
      <c r="K57" s="2">
        <f>TREND(Calibration!$A$2:$A$4,Calibration!$C$2:$C$4,E57)</f>
        <v>441.41147125388852</v>
      </c>
      <c r="L57" s="2">
        <f>TREND(Calibration!$A$2:$A$4,Calibration!$D$2:$D$4,G57)</f>
        <v>430.66144664810315</v>
      </c>
    </row>
    <row r="58" spans="1:12" x14ac:dyDescent="0.25">
      <c r="A58">
        <v>279894</v>
      </c>
      <c r="B58">
        <v>14.93799973</v>
      </c>
      <c r="C58">
        <v>0.31352001000000002</v>
      </c>
      <c r="D58">
        <v>33.9640007</v>
      </c>
      <c r="E58">
        <v>0.25005999000000001</v>
      </c>
      <c r="F58">
        <v>37.659000399999996</v>
      </c>
      <c r="G58">
        <v>0.70480001000000003</v>
      </c>
      <c r="H58">
        <v>31.76600075</v>
      </c>
      <c r="J58" s="2">
        <f>TREND(Calibration!$A$2:$A$4,Calibration!$B$2:$B$4,C58)</f>
        <v>398.03449791198659</v>
      </c>
      <c r="K58" s="2">
        <f>TREND(Calibration!$A$2:$A$4,Calibration!$C$2:$C$4,E58)</f>
        <v>441.41147125388852</v>
      </c>
      <c r="L58" s="2">
        <f>TREND(Calibration!$A$2:$A$4,Calibration!$D$2:$D$4,G58)</f>
        <v>427.30648481139679</v>
      </c>
    </row>
    <row r="59" spans="1:12" x14ac:dyDescent="0.25">
      <c r="A59">
        <v>284894</v>
      </c>
      <c r="B59">
        <v>14.98700047</v>
      </c>
      <c r="C59">
        <v>0.31108001000000002</v>
      </c>
      <c r="D59">
        <v>33.918998719999998</v>
      </c>
      <c r="E59">
        <v>0.25038000999999999</v>
      </c>
      <c r="F59">
        <v>37.64599991</v>
      </c>
      <c r="G59">
        <v>0.71340000999999997</v>
      </c>
      <c r="H59">
        <v>31.840000150000002</v>
      </c>
      <c r="J59" s="2">
        <f>TREND(Calibration!$A$2:$A$4,Calibration!$B$2:$B$4,C59)</f>
        <v>387.19855430009579</v>
      </c>
      <c r="K59" s="2">
        <f>TREND(Calibration!$A$2:$A$4,Calibration!$C$2:$C$4,E59)</f>
        <v>443.87831977178098</v>
      </c>
      <c r="L59" s="2">
        <f>TREND(Calibration!$A$2:$A$4,Calibration!$D$2:$D$4,G59)</f>
        <v>432.64957218096617</v>
      </c>
    </row>
    <row r="60" spans="1:12" x14ac:dyDescent="0.25">
      <c r="A60">
        <v>289893</v>
      </c>
      <c r="B60">
        <v>15.045000079999999</v>
      </c>
      <c r="C60">
        <v>0.31167999000000002</v>
      </c>
      <c r="D60">
        <v>33.957000729999997</v>
      </c>
      <c r="E60">
        <v>0.25005999000000001</v>
      </c>
      <c r="F60">
        <v>37.655998230000002</v>
      </c>
      <c r="G60">
        <v>0.70749998000000003</v>
      </c>
      <c r="H60">
        <v>31.770000459999999</v>
      </c>
      <c r="J60" s="2">
        <f>TREND(Calibration!$A$2:$A$4,Calibration!$B$2:$B$4,C60)</f>
        <v>389.86304177889178</v>
      </c>
      <c r="K60" s="2">
        <f>TREND(Calibration!$A$2:$A$4,Calibration!$C$2:$C$4,E60)</f>
        <v>441.41147125388852</v>
      </c>
      <c r="L60" s="2">
        <f>TREND(Calibration!$A$2:$A$4,Calibration!$D$2:$D$4,G60)</f>
        <v>428.98394709107311</v>
      </c>
    </row>
    <row r="61" spans="1:12" x14ac:dyDescent="0.25">
      <c r="A61">
        <v>294905</v>
      </c>
      <c r="B61">
        <v>15.18500042</v>
      </c>
      <c r="C61">
        <v>0.30919001000000002</v>
      </c>
      <c r="D61">
        <v>33.916000369999999</v>
      </c>
      <c r="E61">
        <v>0.25042998999999999</v>
      </c>
      <c r="F61">
        <v>37.687000269999999</v>
      </c>
      <c r="G61">
        <v>0.71929997000000001</v>
      </c>
      <c r="H61">
        <v>31.820999149999999</v>
      </c>
      <c r="J61" s="2">
        <f>TREND(Calibration!$A$2:$A$4,Calibration!$B$2:$B$4,C61)</f>
        <v>378.805138961377</v>
      </c>
      <c r="K61" s="2">
        <f>TREND(Calibration!$A$2:$A$4,Calibration!$C$2:$C$4,E61)</f>
        <v>444.26358659549305</v>
      </c>
      <c r="L61" s="2">
        <f>TREND(Calibration!$A$2:$A$4,Calibration!$D$2:$D$4,G61)</f>
        <v>436.31515378061329</v>
      </c>
    </row>
    <row r="62" spans="1:12" x14ac:dyDescent="0.25">
      <c r="A62">
        <v>299894</v>
      </c>
      <c r="B62">
        <v>15.272000309999999</v>
      </c>
      <c r="C62">
        <v>0.30849000999999998</v>
      </c>
      <c r="D62">
        <v>33.959999080000003</v>
      </c>
      <c r="E62">
        <v>0.25005999000000001</v>
      </c>
      <c r="F62">
        <v>37.694000240000001</v>
      </c>
      <c r="G62">
        <v>0.72909999000000003</v>
      </c>
      <c r="H62">
        <v>31.81100082</v>
      </c>
      <c r="J62" s="2">
        <f>TREND(Calibration!$A$2:$A$4,Calibration!$B$2:$B$4,C62)</f>
        <v>375.69646661370325</v>
      </c>
      <c r="K62" s="2">
        <f>TREND(Calibration!$A$2:$A$4,Calibration!$C$2:$C$4,E62)</f>
        <v>441.41147125388852</v>
      </c>
      <c r="L62" s="2">
        <f>TREND(Calibration!$A$2:$A$4,Calibration!$D$2:$D$4,G62)</f>
        <v>442.40380065079091</v>
      </c>
    </row>
    <row r="63" spans="1:12" x14ac:dyDescent="0.25">
      <c r="A63">
        <v>304893</v>
      </c>
      <c r="B63">
        <v>15.239999770000001</v>
      </c>
      <c r="C63">
        <v>0.31071000999999998</v>
      </c>
      <c r="D63">
        <v>33.953998570000003</v>
      </c>
      <c r="E63">
        <v>0.25005999000000001</v>
      </c>
      <c r="F63">
        <v>37.671001429999997</v>
      </c>
      <c r="G63">
        <v>0.72579998000000001</v>
      </c>
      <c r="H63">
        <v>31.760000229999999</v>
      </c>
      <c r="J63" s="2">
        <f>TREND(Calibration!$A$2:$A$4,Calibration!$B$2:$B$4,C63)</f>
        <v>385.5553989163252</v>
      </c>
      <c r="K63" s="2">
        <f>TREND(Calibration!$A$2:$A$4,Calibration!$C$2:$C$4,E63)</f>
        <v>441.41147125388852</v>
      </c>
      <c r="L63" s="2">
        <f>TREND(Calibration!$A$2:$A$4,Calibration!$D$2:$D$4,G63)</f>
        <v>440.35353998213361</v>
      </c>
    </row>
    <row r="64" spans="1:12" x14ac:dyDescent="0.25">
      <c r="A64">
        <v>309894</v>
      </c>
      <c r="B64">
        <v>15.178000450000001</v>
      </c>
      <c r="C64">
        <v>0.31551998999999997</v>
      </c>
      <c r="D64">
        <v>33.986000060000002</v>
      </c>
      <c r="E64">
        <v>0.25005999000000001</v>
      </c>
      <c r="F64">
        <v>37.655998230000002</v>
      </c>
      <c r="G64">
        <v>0.72259998000000003</v>
      </c>
      <c r="H64">
        <v>31.73699951</v>
      </c>
      <c r="J64" s="2">
        <f>TREND(Calibration!$A$2:$A$4,Calibration!$B$2:$B$4,C64)</f>
        <v>406.91633008612962</v>
      </c>
      <c r="K64" s="2">
        <f>TREND(Calibration!$A$2:$A$4,Calibration!$C$2:$C$4,E64)</f>
        <v>441.41147125388852</v>
      </c>
      <c r="L64" s="2">
        <f>TREND(Calibration!$A$2:$A$4,Calibration!$D$2:$D$4,G64)</f>
        <v>438.36541444927059</v>
      </c>
    </row>
    <row r="65" spans="1:12" x14ac:dyDescent="0.25">
      <c r="A65">
        <v>314894</v>
      </c>
      <c r="B65">
        <v>15.10700035</v>
      </c>
      <c r="C65">
        <v>0.31448999</v>
      </c>
      <c r="D65">
        <v>33.959999080000003</v>
      </c>
      <c r="E65">
        <v>0.25033</v>
      </c>
      <c r="F65">
        <v>37.611000060000002</v>
      </c>
      <c r="G65">
        <v>0.71390003000000002</v>
      </c>
      <c r="H65">
        <v>31.775999070000001</v>
      </c>
      <c r="J65" s="2">
        <f>TREND(Calibration!$A$2:$A$4,Calibration!$B$2:$B$4,C65)</f>
        <v>402.34214077455272</v>
      </c>
      <c r="K65" s="2">
        <f>TREND(Calibration!$A$2:$A$4,Calibration!$C$2:$C$4,E65)</f>
        <v>443.49282169547405</v>
      </c>
      <c r="L65" s="2">
        <f>TREND(Calibration!$A$2:$A$4,Calibration!$D$2:$D$4,G65)</f>
        <v>432.96022922126065</v>
      </c>
    </row>
    <row r="66" spans="1:12" x14ac:dyDescent="0.25">
      <c r="A66">
        <v>319902</v>
      </c>
      <c r="B66">
        <v>15.06499958</v>
      </c>
      <c r="C66">
        <v>0.31330001000000002</v>
      </c>
      <c r="D66">
        <v>33.916000369999999</v>
      </c>
      <c r="E66">
        <v>0.25042998999999999</v>
      </c>
      <c r="F66">
        <v>37.665000919999997</v>
      </c>
      <c r="G66">
        <v>0.73500001000000004</v>
      </c>
      <c r="H66">
        <v>31.791999820000001</v>
      </c>
      <c r="J66" s="2">
        <f>TREND(Calibration!$A$2:$A$4,Calibration!$B$2:$B$4,C66)</f>
        <v>397.05748660271774</v>
      </c>
      <c r="K66" s="2">
        <f>TREND(Calibration!$A$2:$A$4,Calibration!$C$2:$C$4,E66)</f>
        <v>444.26358659549305</v>
      </c>
      <c r="L66" s="2">
        <f>TREND(Calibration!$A$2:$A$4,Calibration!$D$2:$D$4,G66)</f>
        <v>446.06941952779175</v>
      </c>
    </row>
    <row r="67" spans="1:12" x14ac:dyDescent="0.25">
      <c r="A67">
        <v>324894</v>
      </c>
      <c r="B67">
        <v>15.01599979</v>
      </c>
      <c r="C67">
        <v>0.31259998999999999</v>
      </c>
      <c r="D67">
        <v>33.951000209999997</v>
      </c>
      <c r="E67">
        <v>0.25038000999999999</v>
      </c>
      <c r="F67">
        <v>37.632999419999997</v>
      </c>
      <c r="G67">
        <v>0.72310001000000002</v>
      </c>
      <c r="H67">
        <v>31.847000120000001</v>
      </c>
      <c r="J67" s="2">
        <f>TREND(Calibration!$A$2:$A$4,Calibration!$B$2:$B$4,C67)</f>
        <v>393.94872543583415</v>
      </c>
      <c r="K67" s="2">
        <f>TREND(Calibration!$A$2:$A$4,Calibration!$C$2:$C$4,E67)</f>
        <v>443.87831977178098</v>
      </c>
      <c r="L67" s="2">
        <f>TREND(Calibration!$A$2:$A$4,Calibration!$D$2:$D$4,G67)</f>
        <v>438.67607770245729</v>
      </c>
    </row>
    <row r="68" spans="1:12" x14ac:dyDescent="0.25">
      <c r="A68">
        <v>329893</v>
      </c>
      <c r="B68">
        <v>15.02600002</v>
      </c>
      <c r="C68">
        <v>0.31162000000000001</v>
      </c>
      <c r="D68">
        <v>33.966999049999998</v>
      </c>
      <c r="E68">
        <v>0.25080999999999998</v>
      </c>
      <c r="F68">
        <v>37.661998750000002</v>
      </c>
      <c r="G68">
        <v>0.72199999999999998</v>
      </c>
      <c r="H68">
        <v>31.856000900000002</v>
      </c>
      <c r="J68" s="2">
        <f>TREND(Calibration!$A$2:$A$4,Calibration!$B$2:$B$4,C68)</f>
        <v>389.59662855869601</v>
      </c>
      <c r="K68" s="2">
        <f>TREND(Calibration!$A$2:$A$4,Calibration!$C$2:$C$4,E68)</f>
        <v>447.19286321971776</v>
      </c>
      <c r="L68" s="2">
        <f>TREND(Calibration!$A$2:$A$4,Calibration!$D$2:$D$4,G68)</f>
        <v>437.99265333764333</v>
      </c>
    </row>
    <row r="69" spans="1:12" x14ac:dyDescent="0.25">
      <c r="A69">
        <v>334894</v>
      </c>
      <c r="B69">
        <v>15.10999966</v>
      </c>
      <c r="C69">
        <v>0.31453999999999999</v>
      </c>
      <c r="D69">
        <v>33.937999730000001</v>
      </c>
      <c r="E69">
        <v>0.25071000999999998</v>
      </c>
      <c r="F69">
        <v>37.696998600000001</v>
      </c>
      <c r="G69">
        <v>0.73720001999999996</v>
      </c>
      <c r="H69">
        <v>31.853000640000001</v>
      </c>
      <c r="J69" s="2">
        <f>TREND(Calibration!$A$2:$A$4,Calibration!$B$2:$B$4,C69)</f>
        <v>402.56423320899148</v>
      </c>
      <c r="K69" s="2">
        <f>TREND(Calibration!$A$2:$A$4,Calibration!$C$2:$C$4,E69)</f>
        <v>446.42209831969876</v>
      </c>
      <c r="L69" s="2">
        <f>TREND(Calibration!$A$2:$A$4,Calibration!$D$2:$D$4,G69)</f>
        <v>447.43626204452733</v>
      </c>
    </row>
    <row r="70" spans="1:12" x14ac:dyDescent="0.25">
      <c r="A70">
        <v>339894</v>
      </c>
      <c r="B70">
        <v>15.164999959999999</v>
      </c>
      <c r="C70">
        <v>0.31486999999999998</v>
      </c>
      <c r="D70">
        <v>33.92200089</v>
      </c>
      <c r="E70">
        <v>0.25108001000000002</v>
      </c>
      <c r="F70">
        <v>37.724998470000003</v>
      </c>
      <c r="G70">
        <v>0.74150002000000004</v>
      </c>
      <c r="H70">
        <v>31.840000150000002</v>
      </c>
      <c r="J70" s="2">
        <f>TREND(Calibration!$A$2:$A$4,Calibration!$B$2:$B$4,C70)</f>
        <v>404.02975017289486</v>
      </c>
      <c r="K70" s="2">
        <f>TREND(Calibration!$A$2:$A$4,Calibration!$C$2:$C$4,E70)</f>
        <v>449.27421366130375</v>
      </c>
      <c r="L70" s="2">
        <f>TREND(Calibration!$A$2:$A$4,Calibration!$D$2:$D$4,G70)</f>
        <v>450.10780572931208</v>
      </c>
    </row>
    <row r="71" spans="1:12" x14ac:dyDescent="0.25">
      <c r="A71">
        <v>344894</v>
      </c>
      <c r="B71">
        <v>15.20699978</v>
      </c>
      <c r="C71">
        <v>0.31692000999999997</v>
      </c>
      <c r="D71">
        <v>33.941001890000003</v>
      </c>
      <c r="E71">
        <v>0.25161999000000002</v>
      </c>
      <c r="F71">
        <v>37.694000240000001</v>
      </c>
      <c r="G71">
        <v>0.73879998999999996</v>
      </c>
      <c r="H71">
        <v>31.798000340000002</v>
      </c>
      <c r="J71" s="2">
        <f>TREND(Calibration!$A$2:$A$4,Calibration!$B$2:$B$4,C71)</f>
        <v>413.13376360068673</v>
      </c>
      <c r="K71" s="2">
        <f>TREND(Calibration!$A$2:$A$4,Calibration!$C$2:$C$4,E71)</f>
        <v>453.43660620768151</v>
      </c>
      <c r="L71" s="2">
        <f>TREND(Calibration!$A$2:$A$4,Calibration!$D$2:$D$4,G71)</f>
        <v>448.43030617228197</v>
      </c>
    </row>
    <row r="72" spans="1:12" x14ac:dyDescent="0.25">
      <c r="A72">
        <v>349893</v>
      </c>
      <c r="B72">
        <v>15.22000027</v>
      </c>
      <c r="C72">
        <v>0.31707998999999998</v>
      </c>
      <c r="D72">
        <v>33.937999730000001</v>
      </c>
      <c r="E72">
        <v>0.252</v>
      </c>
      <c r="F72">
        <v>37.671001429999997</v>
      </c>
      <c r="G72">
        <v>0.73009997999999998</v>
      </c>
      <c r="H72">
        <v>31.770000459999999</v>
      </c>
      <c r="J72" s="2">
        <f>TREND(Calibration!$A$2:$A$4,Calibration!$B$2:$B$4,C72)</f>
        <v>413.84422846094503</v>
      </c>
      <c r="K72" s="2">
        <f>TREND(Calibration!$A$2:$A$4,Calibration!$C$2:$C$4,E72)</f>
        <v>456.36588283190622</v>
      </c>
      <c r="L72" s="2">
        <f>TREND(Calibration!$A$2:$A$4,Calibration!$D$2:$D$4,G72)</f>
        <v>443.02508366691831</v>
      </c>
    </row>
    <row r="73" spans="1:12" x14ac:dyDescent="0.25">
      <c r="A73">
        <v>354894</v>
      </c>
      <c r="B73">
        <v>15.194000239999999</v>
      </c>
      <c r="C73">
        <v>0.31378999000000002</v>
      </c>
      <c r="D73">
        <v>33.977001190000003</v>
      </c>
      <c r="E73">
        <v>0.25206000000000001</v>
      </c>
      <c r="F73">
        <v>37.636001589999999</v>
      </c>
      <c r="G73">
        <v>0.72960000999999997</v>
      </c>
      <c r="H73">
        <v>31.756999969999999</v>
      </c>
      <c r="J73" s="2">
        <f>TREND(Calibration!$A$2:$A$4,Calibration!$B$2:$B$4,C73)</f>
        <v>399.2334684268792</v>
      </c>
      <c r="K73" s="2">
        <f>TREND(Calibration!$A$2:$A$4,Calibration!$C$2:$C$4,E73)</f>
        <v>456.82838802243668</v>
      </c>
      <c r="L73" s="2">
        <f>TREND(Calibration!$A$2:$A$4,Calibration!$D$2:$D$4,G73)</f>
        <v>442.71445769108533</v>
      </c>
    </row>
    <row r="74" spans="1:12" x14ac:dyDescent="0.25">
      <c r="A74">
        <v>359894</v>
      </c>
      <c r="B74">
        <v>15.135999679999999</v>
      </c>
      <c r="C74">
        <v>0.30968001000000001</v>
      </c>
      <c r="D74">
        <v>33.928001399999999</v>
      </c>
      <c r="E74">
        <v>0.25195000000000001</v>
      </c>
      <c r="F74">
        <v>37.643001560000002</v>
      </c>
      <c r="G74">
        <v>0.73280000999999995</v>
      </c>
      <c r="H74">
        <v>31.81100082</v>
      </c>
      <c r="J74" s="2">
        <f>TREND(Calibration!$A$2:$A$4,Calibration!$B$2:$B$4,C74)</f>
        <v>380.9812096047483</v>
      </c>
      <c r="K74" s="2">
        <f>TREND(Calibration!$A$2:$A$4,Calibration!$C$2:$C$4,E74)</f>
        <v>455.9804618397975</v>
      </c>
      <c r="L74" s="2">
        <f>TREND(Calibration!$A$2:$A$4,Calibration!$D$2:$D$4,G74)</f>
        <v>444.70258322394835</v>
      </c>
    </row>
    <row r="75" spans="1:12" x14ac:dyDescent="0.25">
      <c r="A75">
        <v>364912</v>
      </c>
      <c r="B75">
        <v>15.02900028</v>
      </c>
      <c r="C75">
        <v>0.31038000999999998</v>
      </c>
      <c r="D75">
        <v>33.959999080000003</v>
      </c>
      <c r="E75">
        <v>0.25161999000000002</v>
      </c>
      <c r="F75">
        <v>37.652000430000001</v>
      </c>
      <c r="G75">
        <v>0.73449998999999999</v>
      </c>
      <c r="H75">
        <v>31.830999370000001</v>
      </c>
      <c r="J75" s="2">
        <f>TREND(Calibration!$A$2:$A$4,Calibration!$B$2:$B$4,C75)</f>
        <v>384.08988195242182</v>
      </c>
      <c r="K75" s="2">
        <f>TREND(Calibration!$A$2:$A$4,Calibration!$C$2:$C$4,E75)</f>
        <v>453.43660620768151</v>
      </c>
      <c r="L75" s="2">
        <f>TREND(Calibration!$A$2:$A$4,Calibration!$D$2:$D$4,G75)</f>
        <v>445.75876248749728</v>
      </c>
    </row>
    <row r="76" spans="1:12" x14ac:dyDescent="0.25">
      <c r="A76">
        <v>369894</v>
      </c>
      <c r="B76">
        <v>14.97399998</v>
      </c>
      <c r="C76">
        <v>0.30853998999999999</v>
      </c>
      <c r="D76">
        <v>33.924999239999998</v>
      </c>
      <c r="E76">
        <v>0.25141001000000002</v>
      </c>
      <c r="F76">
        <v>37.700000760000002</v>
      </c>
      <c r="G76">
        <v>0.74260002000000003</v>
      </c>
      <c r="H76">
        <v>31.885000229999999</v>
      </c>
      <c r="J76" s="2">
        <f>TREND(Calibration!$A$2:$A$4,Calibration!$B$2:$B$4,C76)</f>
        <v>375.91842581932701</v>
      </c>
      <c r="K76" s="2">
        <f>TREND(Calibration!$A$2:$A$4,Calibration!$C$2:$C$4,E76)</f>
        <v>451.81799220922153</v>
      </c>
      <c r="L76" s="2">
        <f>TREND(Calibration!$A$2:$A$4,Calibration!$D$2:$D$4,G76)</f>
        <v>450.79122388123375</v>
      </c>
    </row>
    <row r="77" spans="1:12" x14ac:dyDescent="0.25">
      <c r="A77">
        <v>374903</v>
      </c>
      <c r="B77">
        <v>14.817999840000001</v>
      </c>
      <c r="C77">
        <v>0.31579000000000002</v>
      </c>
      <c r="D77">
        <v>33.979999540000001</v>
      </c>
      <c r="E77">
        <v>0.25102999999999998</v>
      </c>
      <c r="F77">
        <v>37.648998259999999</v>
      </c>
      <c r="G77">
        <v>0.73390001000000005</v>
      </c>
      <c r="H77">
        <v>31.833999630000001</v>
      </c>
      <c r="J77" s="2">
        <f>TREND(Calibration!$A$2:$A$4,Calibration!$B$2:$B$4,C77)</f>
        <v>408.11543382983746</v>
      </c>
      <c r="K77" s="2">
        <f>TREND(Calibration!$A$2:$A$4,Calibration!$C$2:$C$4,E77)</f>
        <v>448.88871558499636</v>
      </c>
      <c r="L77" s="2">
        <f>TREND(Calibration!$A$2:$A$4,Calibration!$D$2:$D$4,G77)</f>
        <v>445.38600137587008</v>
      </c>
    </row>
    <row r="78" spans="1:12" x14ac:dyDescent="0.25">
      <c r="A78">
        <v>379902</v>
      </c>
      <c r="B78">
        <v>14.850999829999999</v>
      </c>
      <c r="C78">
        <v>0.31378999000000002</v>
      </c>
      <c r="D78">
        <v>33.941001890000003</v>
      </c>
      <c r="E78">
        <v>0.25102999999999998</v>
      </c>
      <c r="F78">
        <v>37.655998230000002</v>
      </c>
      <c r="G78">
        <v>0.73339999</v>
      </c>
      <c r="H78">
        <v>31.881999969999999</v>
      </c>
      <c r="J78" s="2">
        <f>TREND(Calibration!$A$2:$A$4,Calibration!$B$2:$B$4,C78)</f>
        <v>399.2334684268792</v>
      </c>
      <c r="K78" s="2">
        <f>TREND(Calibration!$A$2:$A$4,Calibration!$C$2:$C$4,E78)</f>
        <v>448.88871558499636</v>
      </c>
      <c r="L78" s="2">
        <f>TREND(Calibration!$A$2:$A$4,Calibration!$D$2:$D$4,G78)</f>
        <v>445.07534433557561</v>
      </c>
    </row>
    <row r="79" spans="1:12" x14ac:dyDescent="0.25">
      <c r="A79">
        <v>384895</v>
      </c>
      <c r="B79">
        <v>14.961000439999999</v>
      </c>
      <c r="C79">
        <v>0.31217</v>
      </c>
      <c r="D79">
        <v>33.948001859999998</v>
      </c>
      <c r="E79">
        <v>0.25097998999999999</v>
      </c>
      <c r="F79">
        <v>37.719001769999998</v>
      </c>
      <c r="G79">
        <v>0.74849999</v>
      </c>
      <c r="H79">
        <v>31.875</v>
      </c>
      <c r="J79" s="2">
        <f>TREND(Calibration!$A$2:$A$4,Calibration!$B$2:$B$4,C79)</f>
        <v>392.03915683186824</v>
      </c>
      <c r="K79" s="2">
        <f>TREND(Calibration!$A$2:$A$4,Calibration!$C$2:$C$4,E79)</f>
        <v>448.5032175086892</v>
      </c>
      <c r="L79" s="2">
        <f>TREND(Calibration!$A$2:$A$4,Calibration!$D$2:$D$4,G79)</f>
        <v>454.45681169377309</v>
      </c>
    </row>
    <row r="80" spans="1:12" x14ac:dyDescent="0.25">
      <c r="A80">
        <v>389894</v>
      </c>
      <c r="B80">
        <v>15.0909996</v>
      </c>
      <c r="C80">
        <v>0.31497999999999998</v>
      </c>
      <c r="D80">
        <v>33.9640007</v>
      </c>
      <c r="E80">
        <v>0.25102999999999998</v>
      </c>
      <c r="F80">
        <v>37.665000919999997</v>
      </c>
      <c r="G80">
        <v>0.73500001000000004</v>
      </c>
      <c r="H80">
        <v>31.830999370000001</v>
      </c>
      <c r="J80" s="2">
        <f>TREND(Calibration!$A$2:$A$4,Calibration!$B$2:$B$4,C80)</f>
        <v>404.51825582752917</v>
      </c>
      <c r="K80" s="2">
        <f>TREND(Calibration!$A$2:$A$4,Calibration!$C$2:$C$4,E80)</f>
        <v>448.88871558499636</v>
      </c>
      <c r="L80" s="2">
        <f>TREND(Calibration!$A$2:$A$4,Calibration!$D$2:$D$4,G80)</f>
        <v>446.06941952779175</v>
      </c>
    </row>
    <row r="81" spans="1:12" x14ac:dyDescent="0.25">
      <c r="A81">
        <v>394894</v>
      </c>
      <c r="B81">
        <v>15.25899982</v>
      </c>
      <c r="C81">
        <v>0.31422000999999999</v>
      </c>
      <c r="D81">
        <v>33.9640007</v>
      </c>
      <c r="E81">
        <v>0.25097998999999999</v>
      </c>
      <c r="F81">
        <v>37.64599991</v>
      </c>
      <c r="G81">
        <v>0.73500001000000004</v>
      </c>
      <c r="H81">
        <v>31.865999219999999</v>
      </c>
      <c r="J81" s="2">
        <f>TREND(Calibration!$A$2:$A$4,Calibration!$B$2:$B$4,C81)</f>
        <v>401.14317025966011</v>
      </c>
      <c r="K81" s="2">
        <f>TREND(Calibration!$A$2:$A$4,Calibration!$C$2:$C$4,E81)</f>
        <v>448.5032175086892</v>
      </c>
      <c r="L81" s="2">
        <f>TREND(Calibration!$A$2:$A$4,Calibration!$D$2:$D$4,G81)</f>
        <v>446.06941952779175</v>
      </c>
    </row>
    <row r="82" spans="1:12" x14ac:dyDescent="0.25">
      <c r="A82">
        <v>399894</v>
      </c>
      <c r="B82">
        <v>15.34000015</v>
      </c>
      <c r="C82">
        <v>0.31259998999999999</v>
      </c>
      <c r="D82">
        <v>33.972999569999999</v>
      </c>
      <c r="E82">
        <v>0.25102999999999998</v>
      </c>
      <c r="F82">
        <v>37.667999270000003</v>
      </c>
      <c r="G82">
        <v>0.74199998</v>
      </c>
      <c r="H82">
        <v>31.892000199999998</v>
      </c>
      <c r="J82" s="2">
        <f>TREND(Calibration!$A$2:$A$4,Calibration!$B$2:$B$4,C82)</f>
        <v>393.94872543583415</v>
      </c>
      <c r="K82" s="2">
        <f>TREND(Calibration!$A$2:$A$4,Calibration!$C$2:$C$4,E82)</f>
        <v>448.88871558499636</v>
      </c>
      <c r="L82" s="2">
        <f>TREND(Calibration!$A$2:$A$4,Calibration!$D$2:$D$4,G82)</f>
        <v>450.41842549225277</v>
      </c>
    </row>
    <row r="83" spans="1:12" x14ac:dyDescent="0.25">
      <c r="A83">
        <v>404894</v>
      </c>
      <c r="B83">
        <v>15.38300037</v>
      </c>
      <c r="C83">
        <v>0.31562001000000001</v>
      </c>
      <c r="D83">
        <v>33.972999569999999</v>
      </c>
      <c r="E83">
        <v>0.25071000999999998</v>
      </c>
      <c r="F83">
        <v>37.70299911</v>
      </c>
      <c r="G83">
        <v>0.74690002</v>
      </c>
      <c r="H83">
        <v>31.898000719999999</v>
      </c>
      <c r="J83" s="2">
        <f>TREND(Calibration!$A$2:$A$4,Calibration!$B$2:$B$4,C83)</f>
        <v>407.36051495500737</v>
      </c>
      <c r="K83" s="2">
        <f>TREND(Calibration!$A$2:$A$4,Calibration!$C$2:$C$4,E83)</f>
        <v>446.42209831969876</v>
      </c>
      <c r="L83" s="2">
        <f>TREND(Calibration!$A$2:$A$4,Calibration!$D$2:$D$4,G83)</f>
        <v>453.46276756601844</v>
      </c>
    </row>
    <row r="84" spans="1:12" x14ac:dyDescent="0.25">
      <c r="A84">
        <v>409893</v>
      </c>
      <c r="B84">
        <v>15.29800034</v>
      </c>
      <c r="C84">
        <v>0.31589001</v>
      </c>
      <c r="D84">
        <v>33.959999080000003</v>
      </c>
      <c r="E84">
        <v>0.25071000999999998</v>
      </c>
      <c r="F84">
        <v>37.708999630000001</v>
      </c>
      <c r="G84">
        <v>0.74849999</v>
      </c>
      <c r="H84">
        <v>31.898000719999999</v>
      </c>
      <c r="J84" s="2">
        <f>TREND(Calibration!$A$2:$A$4,Calibration!$B$2:$B$4,C84)</f>
        <v>408.55957428911006</v>
      </c>
      <c r="K84" s="2">
        <f>TREND(Calibration!$A$2:$A$4,Calibration!$C$2:$C$4,E84)</f>
        <v>446.42209831969876</v>
      </c>
      <c r="L84" s="2">
        <f>TREND(Calibration!$A$2:$A$4,Calibration!$D$2:$D$4,G84)</f>
        <v>454.45681169377309</v>
      </c>
    </row>
    <row r="85" spans="1:12" x14ac:dyDescent="0.25">
      <c r="A85">
        <v>414904</v>
      </c>
      <c r="B85">
        <v>15.12300014</v>
      </c>
      <c r="C85">
        <v>0.31535000000000002</v>
      </c>
      <c r="D85">
        <v>34.034000399999996</v>
      </c>
      <c r="E85">
        <v>0.25071000999999998</v>
      </c>
      <c r="F85">
        <v>37.648998259999999</v>
      </c>
      <c r="G85">
        <v>0.73549998000000005</v>
      </c>
      <c r="H85">
        <v>31.833999630000001</v>
      </c>
      <c r="J85" s="2">
        <f>TREND(Calibration!$A$2:$A$4,Calibration!$B$2:$B$4,C85)</f>
        <v>406.16141121129976</v>
      </c>
      <c r="K85" s="2">
        <f>TREND(Calibration!$A$2:$A$4,Calibration!$C$2:$C$4,E85)</f>
        <v>446.42209831969876</v>
      </c>
      <c r="L85" s="2">
        <f>TREND(Calibration!$A$2:$A$4,Calibration!$D$2:$D$4,G85)</f>
        <v>446.38004550362473</v>
      </c>
    </row>
    <row r="86" spans="1:12" x14ac:dyDescent="0.25">
      <c r="A86">
        <v>419903</v>
      </c>
      <c r="B86">
        <v>15.05799961</v>
      </c>
      <c r="C86">
        <v>0.31134999000000002</v>
      </c>
      <c r="D86">
        <v>33.995998380000003</v>
      </c>
      <c r="E86">
        <v>0.25075998999999999</v>
      </c>
      <c r="F86">
        <v>37.652000430000001</v>
      </c>
      <c r="G86">
        <v>0.74260002000000003</v>
      </c>
      <c r="H86">
        <v>31.898000719999999</v>
      </c>
      <c r="J86" s="2">
        <f>TREND(Calibration!$A$2:$A$4,Calibration!$B$2:$B$4,C86)</f>
        <v>388.3975248149884</v>
      </c>
      <c r="K86" s="2">
        <f>TREND(Calibration!$A$2:$A$4,Calibration!$C$2:$C$4,E86)</f>
        <v>446.80736514341083</v>
      </c>
      <c r="L86" s="2">
        <f>TREND(Calibration!$A$2:$A$4,Calibration!$D$2:$D$4,G86)</f>
        <v>450.79122388123375</v>
      </c>
    </row>
    <row r="87" spans="1:12" x14ac:dyDescent="0.25">
      <c r="A87">
        <v>424893</v>
      </c>
      <c r="B87">
        <v>15.03199959</v>
      </c>
      <c r="C87">
        <v>0.31237999</v>
      </c>
      <c r="D87">
        <v>34.008998869999999</v>
      </c>
      <c r="E87">
        <v>0.25071000999999998</v>
      </c>
      <c r="F87">
        <v>37.708999630000001</v>
      </c>
      <c r="G87">
        <v>0.76419996999999995</v>
      </c>
      <c r="H87">
        <v>31.892000199999998</v>
      </c>
      <c r="J87" s="2">
        <f>TREND(Calibration!$A$2:$A$4,Calibration!$B$2:$B$4,C87)</f>
        <v>392.9717141265653</v>
      </c>
      <c r="K87" s="2">
        <f>TREND(Calibration!$A$2:$A$4,Calibration!$C$2:$C$4,E87)</f>
        <v>446.42209831969876</v>
      </c>
      <c r="L87" s="2">
        <f>TREND(Calibration!$A$2:$A$4,Calibration!$D$2:$D$4,G87)</f>
        <v>464.21104016359777</v>
      </c>
    </row>
    <row r="88" spans="1:12" x14ac:dyDescent="0.25">
      <c r="A88">
        <v>429894</v>
      </c>
      <c r="B88">
        <v>14.993000029999999</v>
      </c>
      <c r="C88">
        <v>0.31038000999999998</v>
      </c>
      <c r="D88">
        <v>33.977001190000003</v>
      </c>
      <c r="E88">
        <v>0.25071000999999998</v>
      </c>
      <c r="F88">
        <v>37.648998259999999</v>
      </c>
      <c r="G88">
        <v>0.75440001000000001</v>
      </c>
      <c r="H88">
        <v>31.795000080000001</v>
      </c>
      <c r="J88" s="2">
        <f>TREND(Calibration!$A$2:$A$4,Calibration!$B$2:$B$4,C88)</f>
        <v>384.08988195242182</v>
      </c>
      <c r="K88" s="2">
        <f>TREND(Calibration!$A$2:$A$4,Calibration!$C$2:$C$4,E88)</f>
        <v>446.42209831969876</v>
      </c>
      <c r="L88" s="2">
        <f>TREND(Calibration!$A$2:$A$4,Calibration!$D$2:$D$4,G88)</f>
        <v>458.12243057077393</v>
      </c>
    </row>
    <row r="89" spans="1:12" x14ac:dyDescent="0.25">
      <c r="A89">
        <v>434893</v>
      </c>
      <c r="B89">
        <v>15.00599957</v>
      </c>
      <c r="C89">
        <v>0.31141001000000001</v>
      </c>
      <c r="D89">
        <v>33.948001859999998</v>
      </c>
      <c r="E89">
        <v>0.25033</v>
      </c>
      <c r="F89">
        <v>37.643001560000002</v>
      </c>
      <c r="G89">
        <v>0.75709998999999994</v>
      </c>
      <c r="H89">
        <v>31.778999330000001</v>
      </c>
      <c r="J89" s="2">
        <f>TREND(Calibration!$A$2:$A$4,Calibration!$B$2:$B$4,C89)</f>
        <v>388.66407126399895</v>
      </c>
      <c r="K89" s="2">
        <f>TREND(Calibration!$A$2:$A$4,Calibration!$C$2:$C$4,E89)</f>
        <v>443.49282169547405</v>
      </c>
      <c r="L89" s="2">
        <f>TREND(Calibration!$A$2:$A$4,Calibration!$D$2:$D$4,G89)</f>
        <v>459.79989906334248</v>
      </c>
    </row>
    <row r="90" spans="1:12" x14ac:dyDescent="0.25">
      <c r="A90">
        <v>439894</v>
      </c>
      <c r="B90">
        <v>15.038999560000001</v>
      </c>
      <c r="C90">
        <v>0.31264999999999998</v>
      </c>
      <c r="D90">
        <v>33.97000122</v>
      </c>
      <c r="E90">
        <v>0.25038000999999999</v>
      </c>
      <c r="F90">
        <v>37.624000549999998</v>
      </c>
      <c r="G90">
        <v>0.75929999000000004</v>
      </c>
      <c r="H90">
        <v>31.795000080000001</v>
      </c>
      <c r="J90" s="2">
        <f>TREND(Calibration!$A$2:$A$4,Calibration!$B$2:$B$4,C90)</f>
        <v>394.17081787027291</v>
      </c>
      <c r="K90" s="2">
        <f>TREND(Calibration!$A$2:$A$4,Calibration!$C$2:$C$4,E90)</f>
        <v>443.87831977178098</v>
      </c>
      <c r="L90" s="2">
        <f>TREND(Calibration!$A$2:$A$4,Calibration!$D$2:$D$4,G90)</f>
        <v>461.16673536718588</v>
      </c>
    </row>
    <row r="91" spans="1:12" x14ac:dyDescent="0.25">
      <c r="A91">
        <v>444894</v>
      </c>
      <c r="B91">
        <v>15.09399986</v>
      </c>
      <c r="C91">
        <v>0.31167999000000002</v>
      </c>
      <c r="D91">
        <v>34.012001040000001</v>
      </c>
      <c r="E91">
        <v>0.25042998999999999</v>
      </c>
      <c r="F91">
        <v>37.680999759999999</v>
      </c>
      <c r="G91">
        <v>0.7712</v>
      </c>
      <c r="H91">
        <v>31.781999590000002</v>
      </c>
      <c r="J91" s="2">
        <f>TREND(Calibration!$A$2:$A$4,Calibration!$B$2:$B$4,C91)</f>
        <v>389.86304177889178</v>
      </c>
      <c r="K91" s="2">
        <f>TREND(Calibration!$A$2:$A$4,Calibration!$C$2:$C$4,E91)</f>
        <v>444.26358659549305</v>
      </c>
      <c r="L91" s="2">
        <f>TREND(Calibration!$A$2:$A$4,Calibration!$D$2:$D$4,G91)</f>
        <v>468.56008340541257</v>
      </c>
    </row>
    <row r="92" spans="1:12" x14ac:dyDescent="0.25">
      <c r="A92">
        <v>449894</v>
      </c>
      <c r="B92">
        <v>15.10999966</v>
      </c>
      <c r="C92">
        <v>0.31291999999999998</v>
      </c>
      <c r="D92">
        <v>33.957000729999997</v>
      </c>
      <c r="E92">
        <v>0.25042998999999999</v>
      </c>
      <c r="F92">
        <v>37.617000580000003</v>
      </c>
      <c r="G92">
        <v>0.76520001999999998</v>
      </c>
      <c r="H92">
        <v>31.823999400000002</v>
      </c>
      <c r="J92" s="2">
        <f>TREND(Calibration!$A$2:$A$4,Calibration!$B$2:$B$4,C92)</f>
        <v>395.36987720437537</v>
      </c>
      <c r="K92" s="2">
        <f>TREND(Calibration!$A$2:$A$4,Calibration!$C$2:$C$4,E92)</f>
        <v>444.26358659549305</v>
      </c>
      <c r="L92" s="2">
        <f>TREND(Calibration!$A$2:$A$4,Calibration!$D$2:$D$4,G92)</f>
        <v>464.83236045707895</v>
      </c>
    </row>
    <row r="93" spans="1:12" x14ac:dyDescent="0.25">
      <c r="A93">
        <v>454894</v>
      </c>
      <c r="B93">
        <v>15.02900028</v>
      </c>
      <c r="C93">
        <v>0.31325001000000002</v>
      </c>
      <c r="D93">
        <v>33.9640007</v>
      </c>
      <c r="E93">
        <v>0.25027000999999999</v>
      </c>
      <c r="F93">
        <v>37.659000399999996</v>
      </c>
      <c r="G93">
        <v>0.76630001999999997</v>
      </c>
      <c r="H93">
        <v>31.830999370000001</v>
      </c>
      <c r="J93" s="2">
        <f>TREND(Calibration!$A$2:$A$4,Calibration!$B$2:$B$4,C93)</f>
        <v>396.83543857788391</v>
      </c>
      <c r="K93" s="2">
        <f>TREND(Calibration!$A$2:$A$4,Calibration!$C$2:$C$4,E93)</f>
        <v>443.0303935891418</v>
      </c>
      <c r="L93" s="2">
        <f>TREND(Calibration!$A$2:$A$4,Calibration!$D$2:$D$4,G93)</f>
        <v>465.51577860900062</v>
      </c>
    </row>
    <row r="94" spans="1:12" x14ac:dyDescent="0.25">
      <c r="A94">
        <v>459894</v>
      </c>
      <c r="B94">
        <v>14.98400021</v>
      </c>
      <c r="C94">
        <v>0.31200000999999999</v>
      </c>
      <c r="D94">
        <v>33.966999049999998</v>
      </c>
      <c r="E94">
        <v>0.25038000999999999</v>
      </c>
      <c r="F94">
        <v>37.667999270000003</v>
      </c>
      <c r="G94">
        <v>0.77710003000000005</v>
      </c>
      <c r="H94">
        <v>31.856000900000002</v>
      </c>
      <c r="J94" s="2">
        <f>TREND(Calibration!$A$2:$A$4,Calibration!$B$2:$B$4,C94)</f>
        <v>391.28423795703793</v>
      </c>
      <c r="K94" s="2">
        <f>TREND(Calibration!$A$2:$A$4,Calibration!$C$2:$C$4,E94)</f>
        <v>443.87831977178098</v>
      </c>
      <c r="L94" s="2">
        <f>TREND(Calibration!$A$2:$A$4,Calibration!$D$2:$D$4,G94)</f>
        <v>472.2257084953057</v>
      </c>
    </row>
    <row r="95" spans="1:12" x14ac:dyDescent="0.25">
      <c r="A95">
        <v>464905</v>
      </c>
      <c r="B95">
        <v>14.92500019</v>
      </c>
      <c r="C95">
        <v>0.31557000000000002</v>
      </c>
      <c r="D95">
        <v>33.9640007</v>
      </c>
      <c r="E95">
        <v>0.25038000999999999</v>
      </c>
      <c r="F95">
        <v>37.706001280000002</v>
      </c>
      <c r="G95">
        <v>0.77229999999999999</v>
      </c>
      <c r="H95">
        <v>31.88800049</v>
      </c>
      <c r="J95" s="2">
        <f>TREND(Calibration!$A$2:$A$4,Calibration!$B$2:$B$4,C95)</f>
        <v>407.13842252056861</v>
      </c>
      <c r="K95" s="2">
        <f>TREND(Calibration!$A$2:$A$4,Calibration!$C$2:$C$4,E95)</f>
        <v>443.87831977178098</v>
      </c>
      <c r="L95" s="2">
        <f>TREND(Calibration!$A$2:$A$4,Calibration!$D$2:$D$4,G95)</f>
        <v>469.24350155733424</v>
      </c>
    </row>
    <row r="96" spans="1:12" x14ac:dyDescent="0.25">
      <c r="A96">
        <v>469904</v>
      </c>
      <c r="B96">
        <v>14.90600014</v>
      </c>
      <c r="C96">
        <v>0.31692000999999997</v>
      </c>
      <c r="D96">
        <v>33.957000729999997</v>
      </c>
      <c r="E96">
        <v>0.25038000999999999</v>
      </c>
      <c r="F96">
        <v>37.722000119999997</v>
      </c>
      <c r="G96">
        <v>0.77710003000000005</v>
      </c>
      <c r="H96">
        <v>31.826999659999998</v>
      </c>
      <c r="J96" s="2">
        <f>TREND(Calibration!$A$2:$A$4,Calibration!$B$2:$B$4,C96)</f>
        <v>413.13376360068673</v>
      </c>
      <c r="K96" s="2">
        <f>TREND(Calibration!$A$2:$A$4,Calibration!$C$2:$C$4,E96)</f>
        <v>443.87831977178098</v>
      </c>
      <c r="L96" s="2">
        <f>TREND(Calibration!$A$2:$A$4,Calibration!$D$2:$D$4,G96)</f>
        <v>472.2257084953057</v>
      </c>
    </row>
    <row r="97" spans="1:12" x14ac:dyDescent="0.25">
      <c r="A97">
        <v>474903</v>
      </c>
      <c r="B97">
        <v>14.928000450000001</v>
      </c>
      <c r="C97">
        <v>0.31595001</v>
      </c>
      <c r="D97">
        <v>33.972999569999999</v>
      </c>
      <c r="E97">
        <v>0.25038000999999999</v>
      </c>
      <c r="F97">
        <v>37.671001429999997</v>
      </c>
      <c r="G97">
        <v>0.77329999000000005</v>
      </c>
      <c r="H97">
        <v>31.80200005</v>
      </c>
      <c r="J97" s="2">
        <f>TREND(Calibration!$A$2:$A$4,Calibration!$B$2:$B$4,C97)</f>
        <v>408.82603191891053</v>
      </c>
      <c r="K97" s="2">
        <f>TREND(Calibration!$A$2:$A$4,Calibration!$C$2:$C$4,E97)</f>
        <v>443.87831977178098</v>
      </c>
      <c r="L97" s="2">
        <f>TREND(Calibration!$A$2:$A$4,Calibration!$D$2:$D$4,G97)</f>
        <v>469.86478457346169</v>
      </c>
    </row>
    <row r="98" spans="1:12" x14ac:dyDescent="0.25">
      <c r="A98">
        <v>479894</v>
      </c>
      <c r="B98">
        <v>15.022000309999999</v>
      </c>
      <c r="C98">
        <v>0.31384000000000001</v>
      </c>
      <c r="D98">
        <v>33.937999730000001</v>
      </c>
      <c r="E98">
        <v>0.25064998999999999</v>
      </c>
      <c r="F98">
        <v>37.630001069999999</v>
      </c>
      <c r="G98">
        <v>0.77819996999999996</v>
      </c>
      <c r="H98">
        <v>31.878999709999999</v>
      </c>
      <c r="J98" s="2">
        <f>TREND(Calibration!$A$2:$A$4,Calibration!$B$2:$B$4,C98)</f>
        <v>399.45556086131796</v>
      </c>
      <c r="K98" s="2">
        <f>TREND(Calibration!$A$2:$A$4,Calibration!$C$2:$C$4,E98)</f>
        <v>445.95943896077142</v>
      </c>
      <c r="L98" s="2">
        <f>TREND(Calibration!$A$2:$A$4,Calibration!$D$2:$D$4,G98)</f>
        <v>472.90908936987358</v>
      </c>
    </row>
    <row r="99" spans="1:12" x14ac:dyDescent="0.25">
      <c r="A99">
        <v>484894</v>
      </c>
      <c r="B99">
        <v>15.164999959999999</v>
      </c>
      <c r="C99">
        <v>0.30448999999999998</v>
      </c>
      <c r="D99">
        <v>33.966999049999998</v>
      </c>
      <c r="E99">
        <v>0.25075998999999999</v>
      </c>
      <c r="F99">
        <v>37.715999600000004</v>
      </c>
      <c r="G99">
        <v>0.79220003000000005</v>
      </c>
      <c r="H99">
        <v>31.833999630000001</v>
      </c>
      <c r="J99" s="2">
        <f>TREND(Calibration!$A$2:$A$4,Calibration!$B$2:$B$4,C99)</f>
        <v>357.93258021739189</v>
      </c>
      <c r="K99" s="2">
        <f>TREND(Calibration!$A$2:$A$4,Calibration!$C$2:$C$4,E99)</f>
        <v>446.80736514341083</v>
      </c>
      <c r="L99" s="2">
        <f>TREND(Calibration!$A$2:$A$4,Calibration!$D$2:$D$4,G99)</f>
        <v>481.60717585350318</v>
      </c>
    </row>
    <row r="100" spans="1:12" x14ac:dyDescent="0.25">
      <c r="A100">
        <v>489911</v>
      </c>
      <c r="B100">
        <v>15.20699978</v>
      </c>
      <c r="C100">
        <v>0.30908000000000002</v>
      </c>
      <c r="D100">
        <v>33.966999049999998</v>
      </c>
      <c r="E100">
        <v>0.25064998999999999</v>
      </c>
      <c r="F100">
        <v>37.665000919999997</v>
      </c>
      <c r="G100">
        <v>0.78250003000000001</v>
      </c>
      <c r="H100">
        <v>31.916999820000001</v>
      </c>
      <c r="J100" s="2">
        <f>TREND(Calibration!$A$2:$A$4,Calibration!$B$2:$B$4,C100)</f>
        <v>378.31658889713754</v>
      </c>
      <c r="K100" s="2">
        <f>TREND(Calibration!$A$2:$A$4,Calibration!$C$2:$C$4,E100)</f>
        <v>445.95943896077142</v>
      </c>
      <c r="L100" s="2">
        <f>TREND(Calibration!$A$2:$A$4,Calibration!$D$2:$D$4,G100)</f>
        <v>475.58067033201206</v>
      </c>
    </row>
    <row r="101" spans="1:12" x14ac:dyDescent="0.25">
      <c r="A101">
        <v>494894</v>
      </c>
      <c r="B101">
        <v>15.22999954</v>
      </c>
      <c r="C101">
        <v>0.30735001000000001</v>
      </c>
      <c r="D101">
        <v>33.928001399999999</v>
      </c>
      <c r="E101">
        <v>0.25075998999999999</v>
      </c>
      <c r="F101">
        <v>37.719001769999998</v>
      </c>
      <c r="G101">
        <v>0.79549998</v>
      </c>
      <c r="H101">
        <v>31.826999659999998</v>
      </c>
      <c r="J101" s="2">
        <f>TREND(Calibration!$A$2:$A$4,Calibration!$B$2:$B$4,C101)</f>
        <v>370.63377164749204</v>
      </c>
      <c r="K101" s="2">
        <f>TREND(Calibration!$A$2:$A$4,Calibration!$C$2:$C$4,E101)</f>
        <v>446.80736514341083</v>
      </c>
      <c r="L101" s="2">
        <f>TREND(Calibration!$A$2:$A$4,Calibration!$D$2:$D$4,G101)</f>
        <v>483.6573992448067</v>
      </c>
    </row>
    <row r="102" spans="1:12" x14ac:dyDescent="0.25">
      <c r="A102">
        <v>499894</v>
      </c>
      <c r="B102">
        <v>15.152000429999999</v>
      </c>
      <c r="C102">
        <v>0.30941001000000001</v>
      </c>
      <c r="D102">
        <v>33.986000060000002</v>
      </c>
      <c r="E102">
        <v>0.25071000999999998</v>
      </c>
      <c r="F102">
        <v>37.648998259999999</v>
      </c>
      <c r="G102">
        <v>0.78850001000000003</v>
      </c>
      <c r="H102">
        <v>31.833999630000001</v>
      </c>
      <c r="J102" s="2">
        <f>TREND(Calibration!$A$2:$A$4,Calibration!$B$2:$B$4,C102)</f>
        <v>379.78215027064584</v>
      </c>
      <c r="K102" s="2">
        <f>TREND(Calibration!$A$2:$A$4,Calibration!$C$2:$C$4,E102)</f>
        <v>446.42209831969876</v>
      </c>
      <c r="L102" s="2">
        <f>TREND(Calibration!$A$2:$A$4,Calibration!$D$2:$D$4,G102)</f>
        <v>479.30839328034568</v>
      </c>
    </row>
    <row r="103" spans="1:12" x14ac:dyDescent="0.25">
      <c r="A103">
        <v>504894</v>
      </c>
      <c r="B103">
        <v>15.09399986</v>
      </c>
      <c r="C103">
        <v>0.31417</v>
      </c>
      <c r="D103">
        <v>33.966999049999998</v>
      </c>
      <c r="E103">
        <v>0.25060000999999998</v>
      </c>
      <c r="F103">
        <v>37.719001769999998</v>
      </c>
      <c r="G103">
        <v>0.79930000999999995</v>
      </c>
      <c r="H103">
        <v>31.818000789999999</v>
      </c>
      <c r="J103" s="2">
        <f>TREND(Calibration!$A$2:$A$4,Calibration!$B$2:$B$4,C103)</f>
        <v>400.92107782522135</v>
      </c>
      <c r="K103" s="2">
        <f>TREND(Calibration!$A$2:$A$4,Calibration!$C$2:$C$4,E103)</f>
        <v>445.57417213705958</v>
      </c>
      <c r="L103" s="2">
        <f>TREND(Calibration!$A$2:$A$4,Calibration!$D$2:$D$4,G103)</f>
        <v>486.01831695375836</v>
      </c>
    </row>
    <row r="104" spans="1:12" x14ac:dyDescent="0.25">
      <c r="A104">
        <v>509893</v>
      </c>
      <c r="B104">
        <v>15.01299953</v>
      </c>
      <c r="C104">
        <v>0.31345999000000002</v>
      </c>
      <c r="D104">
        <v>33.957000729999997</v>
      </c>
      <c r="E104">
        <v>0.25102999999999998</v>
      </c>
      <c r="F104">
        <v>37.620998380000003</v>
      </c>
      <c r="G104">
        <v>0.80629998000000003</v>
      </c>
      <c r="H104">
        <v>31.895000459999999</v>
      </c>
      <c r="J104" s="2">
        <f>TREND(Calibration!$A$2:$A$4,Calibration!$B$2:$B$4,C104)</f>
        <v>397.76795146297604</v>
      </c>
      <c r="K104" s="2">
        <f>TREND(Calibration!$A$2:$A$4,Calibration!$C$2:$C$4,E104)</f>
        <v>448.88871558499636</v>
      </c>
      <c r="L104" s="2">
        <f>TREND(Calibration!$A$2:$A$4,Calibration!$D$2:$D$4,G104)</f>
        <v>490.36732291821949</v>
      </c>
    </row>
    <row r="105" spans="1:12" x14ac:dyDescent="0.25">
      <c r="A105">
        <v>514893</v>
      </c>
      <c r="B105">
        <v>14.98400021</v>
      </c>
      <c r="C105">
        <v>0.31486999999999998</v>
      </c>
      <c r="D105">
        <v>33.986000060000002</v>
      </c>
      <c r="E105">
        <v>0.25097998999999999</v>
      </c>
      <c r="F105">
        <v>37.671001429999997</v>
      </c>
      <c r="G105">
        <v>0.80140001000000005</v>
      </c>
      <c r="H105">
        <v>31.895000459999999</v>
      </c>
      <c r="J105" s="2">
        <f>TREND(Calibration!$A$2:$A$4,Calibration!$B$2:$B$4,C105)</f>
        <v>404.02975017289486</v>
      </c>
      <c r="K105" s="2">
        <f>TREND(Calibration!$A$2:$A$4,Calibration!$C$2:$C$4,E105)</f>
        <v>448.5032175086892</v>
      </c>
      <c r="L105" s="2">
        <f>TREND(Calibration!$A$2:$A$4,Calibration!$D$2:$D$4,G105)</f>
        <v>487.32302433469982</v>
      </c>
    </row>
    <row r="106" spans="1:12" x14ac:dyDescent="0.25">
      <c r="A106">
        <v>519893</v>
      </c>
      <c r="B106">
        <v>14.928000450000001</v>
      </c>
      <c r="C106">
        <v>0.31206</v>
      </c>
      <c r="D106">
        <v>34.012001040000001</v>
      </c>
      <c r="E106">
        <v>0.25102999999999998</v>
      </c>
      <c r="F106">
        <v>37.671001429999997</v>
      </c>
      <c r="G106">
        <v>0.80360001000000003</v>
      </c>
      <c r="H106">
        <v>31.865999219999999</v>
      </c>
      <c r="J106" s="2">
        <f>TREND(Calibration!$A$2:$A$4,Calibration!$B$2:$B$4,C106)</f>
        <v>391.5506511772337</v>
      </c>
      <c r="K106" s="2">
        <f>TREND(Calibration!$A$2:$A$4,Calibration!$C$2:$C$4,E106)</f>
        <v>448.88871558499636</v>
      </c>
      <c r="L106" s="2">
        <f>TREND(Calibration!$A$2:$A$4,Calibration!$D$2:$D$4,G106)</f>
        <v>488.68986063854317</v>
      </c>
    </row>
    <row r="107" spans="1:12" x14ac:dyDescent="0.25">
      <c r="A107">
        <v>524893</v>
      </c>
      <c r="B107">
        <v>15.02600002</v>
      </c>
      <c r="C107">
        <v>0.31075998999999999</v>
      </c>
      <c r="D107">
        <v>33.97000122</v>
      </c>
      <c r="E107">
        <v>0.25102999999999998</v>
      </c>
      <c r="F107">
        <v>37.722000119999997</v>
      </c>
      <c r="G107">
        <v>0.81760001000000004</v>
      </c>
      <c r="H107">
        <v>31.823999400000002</v>
      </c>
      <c r="J107" s="2">
        <f>TREND(Calibration!$A$2:$A$4,Calibration!$B$2:$B$4,C107)</f>
        <v>385.77735812194919</v>
      </c>
      <c r="K107" s="2">
        <f>TREND(Calibration!$A$2:$A$4,Calibration!$C$2:$C$4,E107)</f>
        <v>448.88871558499636</v>
      </c>
      <c r="L107" s="2">
        <f>TREND(Calibration!$A$2:$A$4,Calibration!$D$2:$D$4,G107)</f>
        <v>497.38790984481892</v>
      </c>
    </row>
    <row r="108" spans="1:12" x14ac:dyDescent="0.25">
      <c r="A108">
        <v>529893</v>
      </c>
      <c r="B108">
        <v>15.10400009</v>
      </c>
      <c r="C108">
        <v>0.31178999000000002</v>
      </c>
      <c r="D108">
        <v>33.988998410000001</v>
      </c>
      <c r="E108">
        <v>0.25071000999999998</v>
      </c>
      <c r="F108">
        <v>37.674999239999998</v>
      </c>
      <c r="G108">
        <v>0.81550001999999999</v>
      </c>
      <c r="H108">
        <v>31.80800056</v>
      </c>
      <c r="J108" s="2">
        <f>TREND(Calibration!$A$2:$A$4,Calibration!$B$2:$B$4,C108)</f>
        <v>390.35154743352609</v>
      </c>
      <c r="K108" s="2">
        <f>TREND(Calibration!$A$2:$A$4,Calibration!$C$2:$C$4,E108)</f>
        <v>446.42209831969876</v>
      </c>
      <c r="L108" s="2">
        <f>TREND(Calibration!$A$2:$A$4,Calibration!$D$2:$D$4,G108)</f>
        <v>496.08320867676986</v>
      </c>
    </row>
    <row r="109" spans="1:12" x14ac:dyDescent="0.25">
      <c r="A109">
        <v>534893</v>
      </c>
      <c r="B109">
        <v>15.152000429999999</v>
      </c>
      <c r="C109">
        <v>0.30779001</v>
      </c>
      <c r="D109">
        <v>33.986000060000002</v>
      </c>
      <c r="E109">
        <v>0.25071000999999998</v>
      </c>
      <c r="F109">
        <v>37.661998750000002</v>
      </c>
      <c r="G109">
        <v>0.81169999000000004</v>
      </c>
      <c r="H109">
        <v>31.795000080000001</v>
      </c>
      <c r="J109" s="2">
        <f>TREND(Calibration!$A$2:$A$4,Calibration!$B$2:$B$4,C109)</f>
        <v>372.58779426602973</v>
      </c>
      <c r="K109" s="2">
        <f>TREND(Calibration!$A$2:$A$4,Calibration!$C$2:$C$4,E109)</f>
        <v>446.42209831969876</v>
      </c>
      <c r="L109" s="2">
        <f>TREND(Calibration!$A$2:$A$4,Calibration!$D$2:$D$4,G109)</f>
        <v>493.72229096781814</v>
      </c>
    </row>
    <row r="110" spans="1:12" x14ac:dyDescent="0.25">
      <c r="A110">
        <v>539893</v>
      </c>
      <c r="B110">
        <v>15.194000239999999</v>
      </c>
      <c r="C110">
        <v>0.31330001000000002</v>
      </c>
      <c r="D110">
        <v>33.972999569999999</v>
      </c>
      <c r="E110">
        <v>0.25071000999999998</v>
      </c>
      <c r="F110">
        <v>37.636001589999999</v>
      </c>
      <c r="G110">
        <v>0.80900002000000004</v>
      </c>
      <c r="H110">
        <v>31.820999149999999</v>
      </c>
      <c r="J110" s="2">
        <f>TREND(Calibration!$A$2:$A$4,Calibration!$B$2:$B$4,C110)</f>
        <v>397.05748660271774</v>
      </c>
      <c r="K110" s="2">
        <f>TREND(Calibration!$A$2:$A$4,Calibration!$C$2:$C$4,E110)</f>
        <v>446.42209831969876</v>
      </c>
      <c r="L110" s="2">
        <f>TREND(Calibration!$A$2:$A$4,Calibration!$D$2:$D$4,G110)</f>
        <v>492.04482868814182</v>
      </c>
    </row>
    <row r="111" spans="1:12" x14ac:dyDescent="0.25">
      <c r="A111">
        <v>544894</v>
      </c>
      <c r="B111">
        <v>15.17199993</v>
      </c>
      <c r="C111">
        <v>0.31173000000000001</v>
      </c>
      <c r="D111">
        <v>33.953998570000003</v>
      </c>
      <c r="E111">
        <v>0.25075998999999999</v>
      </c>
      <c r="F111">
        <v>37.632999419999997</v>
      </c>
      <c r="G111">
        <v>0.81110000999999998</v>
      </c>
      <c r="H111">
        <v>31.826999659999998</v>
      </c>
      <c r="J111" s="2">
        <f>TREND(Calibration!$A$2:$A$4,Calibration!$B$2:$B$4,C111)</f>
        <v>390.08513421333055</v>
      </c>
      <c r="K111" s="2">
        <f>TREND(Calibration!$A$2:$A$4,Calibration!$C$2:$C$4,E111)</f>
        <v>446.80736514341083</v>
      </c>
      <c r="L111" s="2">
        <f>TREND(Calibration!$A$2:$A$4,Calibration!$D$2:$D$4,G111)</f>
        <v>493.34952985619088</v>
      </c>
    </row>
    <row r="112" spans="1:12" x14ac:dyDescent="0.25">
      <c r="A112">
        <v>549894</v>
      </c>
      <c r="B112">
        <v>15.126000400000001</v>
      </c>
      <c r="C112">
        <v>0.31395000000000001</v>
      </c>
      <c r="D112">
        <v>33.966999049999998</v>
      </c>
      <c r="E112">
        <v>0.25042998999999999</v>
      </c>
      <c r="F112">
        <v>37.667999270000003</v>
      </c>
      <c r="G112">
        <v>0.81059998</v>
      </c>
      <c r="H112">
        <v>31.875</v>
      </c>
      <c r="J112" s="2">
        <f>TREND(Calibration!$A$2:$A$4,Calibration!$B$2:$B$4,C112)</f>
        <v>399.9440665159525</v>
      </c>
      <c r="K112" s="2">
        <f>TREND(Calibration!$A$2:$A$4,Calibration!$C$2:$C$4,E112)</f>
        <v>444.26358659549305</v>
      </c>
      <c r="L112" s="2">
        <f>TREND(Calibration!$A$2:$A$4,Calibration!$D$2:$D$4,G112)</f>
        <v>493.03886660300412</v>
      </c>
    </row>
    <row r="113" spans="1:12" x14ac:dyDescent="0.25">
      <c r="A113">
        <v>554894</v>
      </c>
      <c r="B113">
        <v>15.022000309999999</v>
      </c>
      <c r="C113">
        <v>0.31453999999999999</v>
      </c>
      <c r="D113">
        <v>33.959999080000003</v>
      </c>
      <c r="E113">
        <v>0.25</v>
      </c>
      <c r="F113">
        <v>37.694000240000001</v>
      </c>
      <c r="G113">
        <v>0.82359998999999995</v>
      </c>
      <c r="H113">
        <v>31.93000031</v>
      </c>
      <c r="J113" s="2">
        <f>TREND(Calibration!$A$2:$A$4,Calibration!$B$2:$B$4,C113)</f>
        <v>402.56423320899148</v>
      </c>
      <c r="K113" s="2">
        <f>TREND(Calibration!$A$2:$A$4,Calibration!$C$2:$C$4,E113)</f>
        <v>440.94904314755627</v>
      </c>
      <c r="L113" s="2">
        <f>TREND(Calibration!$A$2:$A$4,Calibration!$D$2:$D$4,G113)</f>
        <v>501.11563279315249</v>
      </c>
    </row>
    <row r="114" spans="1:12" x14ac:dyDescent="0.25">
      <c r="A114">
        <v>559894</v>
      </c>
      <c r="B114">
        <v>14.97399998</v>
      </c>
      <c r="C114">
        <v>0.31518998999999998</v>
      </c>
      <c r="D114">
        <v>33.931999210000001</v>
      </c>
      <c r="E114">
        <v>0.25005999000000001</v>
      </c>
      <c r="F114">
        <v>37.708999630000001</v>
      </c>
      <c r="G114">
        <v>0.82300001</v>
      </c>
      <c r="H114">
        <v>31.9109993</v>
      </c>
      <c r="J114" s="2">
        <f>TREND(Calibration!$A$2:$A$4,Calibration!$B$2:$B$4,C114)</f>
        <v>405.45081312222624</v>
      </c>
      <c r="K114" s="2">
        <f>TREND(Calibration!$A$2:$A$4,Calibration!$C$2:$C$4,E114)</f>
        <v>441.41147125388852</v>
      </c>
      <c r="L114" s="2">
        <f>TREND(Calibration!$A$2:$A$4,Calibration!$D$2:$D$4,G114)</f>
        <v>500.74287168152529</v>
      </c>
    </row>
    <row r="115" spans="1:12" x14ac:dyDescent="0.25">
      <c r="A115">
        <v>564893</v>
      </c>
      <c r="B115">
        <v>14.92500019</v>
      </c>
      <c r="C115">
        <v>0.31470999</v>
      </c>
      <c r="D115">
        <v>33.944000240000001</v>
      </c>
      <c r="E115">
        <v>0.25038000999999999</v>
      </c>
      <c r="F115">
        <v>37.713001249999998</v>
      </c>
      <c r="G115">
        <v>0.82730000999999997</v>
      </c>
      <c r="H115">
        <v>31.895000459999999</v>
      </c>
      <c r="J115" s="2">
        <f>TREND(Calibration!$A$2:$A$4,Calibration!$B$2:$B$4,C115)</f>
        <v>403.31915208382156</v>
      </c>
      <c r="K115" s="2">
        <f>TREND(Calibration!$A$2:$A$4,Calibration!$C$2:$C$4,E115)</f>
        <v>443.87831977178098</v>
      </c>
      <c r="L115" s="2">
        <f>TREND(Calibration!$A$2:$A$4,Calibration!$D$2:$D$4,G115)</f>
        <v>503.41441536630998</v>
      </c>
    </row>
    <row r="116" spans="1:12" x14ac:dyDescent="0.25">
      <c r="A116">
        <v>569893</v>
      </c>
      <c r="B116">
        <v>14.92500019</v>
      </c>
      <c r="C116">
        <v>0.32118999999999998</v>
      </c>
      <c r="D116">
        <v>33.959999080000003</v>
      </c>
      <c r="E116">
        <v>0.25038000999999999</v>
      </c>
      <c r="F116">
        <v>37.73500061</v>
      </c>
      <c r="G116">
        <v>0.82999997999999997</v>
      </c>
      <c r="H116">
        <v>31.833999630000001</v>
      </c>
      <c r="J116" s="2">
        <f>TREND(Calibration!$A$2:$A$4,Calibration!$B$2:$B$4,C116)</f>
        <v>432.09662051189093</v>
      </c>
      <c r="K116" s="2">
        <f>TREND(Calibration!$A$2:$A$4,Calibration!$C$2:$C$4,E116)</f>
        <v>443.87831977178098</v>
      </c>
      <c r="L116" s="2">
        <f>TREND(Calibration!$A$2:$A$4,Calibration!$D$2:$D$4,G116)</f>
        <v>505.0918776459863</v>
      </c>
    </row>
    <row r="117" spans="1:12" x14ac:dyDescent="0.25">
      <c r="A117">
        <v>574894</v>
      </c>
      <c r="B117">
        <v>15.019000050000001</v>
      </c>
      <c r="C117">
        <v>0.31302999999999997</v>
      </c>
      <c r="D117">
        <v>33.9640007</v>
      </c>
      <c r="E117">
        <v>0.25064998999999999</v>
      </c>
      <c r="F117">
        <v>37.70299911</v>
      </c>
      <c r="G117">
        <v>0.82520002000000003</v>
      </c>
      <c r="H117">
        <v>31.875</v>
      </c>
      <c r="J117" s="2">
        <f>TREND(Calibration!$A$2:$A$4,Calibration!$B$2:$B$4,C117)</f>
        <v>395.85838285900991</v>
      </c>
      <c r="K117" s="2">
        <f>TREND(Calibration!$A$2:$A$4,Calibration!$C$2:$C$4,E117)</f>
        <v>445.95943896077142</v>
      </c>
      <c r="L117" s="2">
        <f>TREND(Calibration!$A$2:$A$4,Calibration!$D$2:$D$4,G117)</f>
        <v>502.10971419826092</v>
      </c>
    </row>
    <row r="118" spans="1:12" x14ac:dyDescent="0.25">
      <c r="A118">
        <v>579893</v>
      </c>
      <c r="B118">
        <v>15.13300037</v>
      </c>
      <c r="C118">
        <v>0.31356999000000002</v>
      </c>
      <c r="D118">
        <v>33.972999569999999</v>
      </c>
      <c r="E118">
        <v>0.25071000999999998</v>
      </c>
      <c r="F118">
        <v>37.687000269999999</v>
      </c>
      <c r="G118">
        <v>0.82359998999999995</v>
      </c>
      <c r="H118">
        <v>31.836999890000001</v>
      </c>
      <c r="J118" s="2">
        <f>TREND(Calibration!$A$2:$A$4,Calibration!$B$2:$B$4,C118)</f>
        <v>398.25645711761058</v>
      </c>
      <c r="K118" s="2">
        <f>TREND(Calibration!$A$2:$A$4,Calibration!$C$2:$C$4,E118)</f>
        <v>446.42209831969876</v>
      </c>
      <c r="L118" s="2">
        <f>TREND(Calibration!$A$2:$A$4,Calibration!$D$2:$D$4,G118)</f>
        <v>501.11563279315249</v>
      </c>
    </row>
    <row r="119" spans="1:12" x14ac:dyDescent="0.25">
      <c r="A119">
        <v>584894</v>
      </c>
      <c r="B119">
        <v>15.243000029999999</v>
      </c>
      <c r="C119">
        <v>0.31043999999999999</v>
      </c>
      <c r="D119">
        <v>33.983001710000003</v>
      </c>
      <c r="E119">
        <v>0.25071000999999998</v>
      </c>
      <c r="F119">
        <v>37.661998750000002</v>
      </c>
      <c r="G119">
        <v>0.82300001</v>
      </c>
      <c r="H119">
        <v>31.81399918</v>
      </c>
      <c r="J119" s="2">
        <f>TREND(Calibration!$A$2:$A$4,Calibration!$B$2:$B$4,C119)</f>
        <v>384.35629517261759</v>
      </c>
      <c r="K119" s="2">
        <f>TREND(Calibration!$A$2:$A$4,Calibration!$C$2:$C$4,E119)</f>
        <v>446.42209831969876</v>
      </c>
      <c r="L119" s="2">
        <f>TREND(Calibration!$A$2:$A$4,Calibration!$D$2:$D$4,G119)</f>
        <v>500.74287168152529</v>
      </c>
    </row>
    <row r="120" spans="1:12" x14ac:dyDescent="0.25">
      <c r="A120">
        <v>589893</v>
      </c>
      <c r="B120">
        <v>15.321000099999999</v>
      </c>
      <c r="C120">
        <v>0.31145999000000002</v>
      </c>
      <c r="D120">
        <v>33.979999540000001</v>
      </c>
      <c r="E120">
        <v>0.25071000999999998</v>
      </c>
      <c r="F120">
        <v>37.667999270000003</v>
      </c>
      <c r="G120">
        <v>0.83270001000000005</v>
      </c>
      <c r="H120">
        <v>31.795000080000001</v>
      </c>
      <c r="J120" s="2">
        <f>TREND(Calibration!$A$2:$A$4,Calibration!$B$2:$B$4,C120)</f>
        <v>388.88603046962294</v>
      </c>
      <c r="K120" s="2">
        <f>TREND(Calibration!$A$2:$A$4,Calibration!$C$2:$C$4,E120)</f>
        <v>446.42209831969876</v>
      </c>
      <c r="L120" s="2">
        <f>TREND(Calibration!$A$2:$A$4,Calibration!$D$2:$D$4,G120)</f>
        <v>506.76937720301646</v>
      </c>
    </row>
    <row r="121" spans="1:12" x14ac:dyDescent="0.25">
      <c r="A121">
        <v>594894</v>
      </c>
      <c r="B121">
        <v>15.30200005</v>
      </c>
      <c r="C121">
        <v>0.31356999000000002</v>
      </c>
      <c r="D121">
        <v>33.966999049999998</v>
      </c>
      <c r="E121">
        <v>0.25102999999999998</v>
      </c>
      <c r="F121">
        <v>37.674999239999998</v>
      </c>
      <c r="G121">
        <v>0.83170003000000003</v>
      </c>
      <c r="H121">
        <v>31.80200005</v>
      </c>
      <c r="J121" s="2">
        <f>TREND(Calibration!$A$2:$A$4,Calibration!$B$2:$B$4,C121)</f>
        <v>398.25645711761058</v>
      </c>
      <c r="K121" s="2">
        <f>TREND(Calibration!$A$2:$A$4,Calibration!$C$2:$C$4,E121)</f>
        <v>448.88871558499636</v>
      </c>
      <c r="L121" s="2">
        <f>TREND(Calibration!$A$2:$A$4,Calibration!$D$2:$D$4,G121)</f>
        <v>506.14810039978124</v>
      </c>
    </row>
    <row r="122" spans="1:12" x14ac:dyDescent="0.25">
      <c r="A122">
        <v>599893</v>
      </c>
      <c r="B122">
        <v>15.25</v>
      </c>
      <c r="C122">
        <v>0.31313999999999997</v>
      </c>
      <c r="D122">
        <v>33.966999049999998</v>
      </c>
      <c r="E122">
        <v>0.25097998999999999</v>
      </c>
      <c r="F122">
        <v>37.665000919999997</v>
      </c>
      <c r="G122">
        <v>0.83649998999999997</v>
      </c>
      <c r="H122">
        <v>31.87199974</v>
      </c>
      <c r="J122" s="2">
        <f>TREND(Calibration!$A$2:$A$4,Calibration!$B$2:$B$4,C122)</f>
        <v>396.34688851364422</v>
      </c>
      <c r="K122" s="2">
        <f>TREND(Calibration!$A$2:$A$4,Calibration!$C$2:$C$4,E122)</f>
        <v>448.5032175086892</v>
      </c>
      <c r="L122" s="2">
        <f>TREND(Calibration!$A$2:$A$4,Calibration!$D$2:$D$4,G122)</f>
        <v>509.13026384750663</v>
      </c>
    </row>
    <row r="123" spans="1:12" x14ac:dyDescent="0.25">
      <c r="A123">
        <v>604894</v>
      </c>
      <c r="B123">
        <v>15.14299965</v>
      </c>
      <c r="C123">
        <v>0.31729998999999998</v>
      </c>
      <c r="D123">
        <v>33.995998380000003</v>
      </c>
      <c r="E123">
        <v>0.25108001000000002</v>
      </c>
      <c r="F123">
        <v>37.683998109999997</v>
      </c>
      <c r="G123">
        <v>0.84030002000000004</v>
      </c>
      <c r="H123">
        <v>31.798000340000002</v>
      </c>
      <c r="J123" s="2">
        <f>TREND(Calibration!$A$2:$A$4,Calibration!$B$2:$B$4,C123)</f>
        <v>414.82123977021388</v>
      </c>
      <c r="K123" s="2">
        <f>TREND(Calibration!$A$2:$A$4,Calibration!$C$2:$C$4,E123)</f>
        <v>449.27421366130375</v>
      </c>
      <c r="L123" s="2">
        <f>TREND(Calibration!$A$2:$A$4,Calibration!$D$2:$D$4,G123)</f>
        <v>511.4911815564584</v>
      </c>
    </row>
    <row r="124" spans="1:12" x14ac:dyDescent="0.25">
      <c r="A124">
        <v>609894</v>
      </c>
      <c r="B124">
        <v>15.06099987</v>
      </c>
      <c r="C124">
        <v>0.31356999000000002</v>
      </c>
      <c r="D124">
        <v>34.001998899999997</v>
      </c>
      <c r="E124">
        <v>0.25108001000000002</v>
      </c>
      <c r="F124">
        <v>37.667999270000003</v>
      </c>
      <c r="G124">
        <v>0.83710002999999999</v>
      </c>
      <c r="H124">
        <v>31.74699974</v>
      </c>
      <c r="J124" s="2">
        <f>TREND(Calibration!$A$2:$A$4,Calibration!$B$2:$B$4,C124)</f>
        <v>398.25645711761058</v>
      </c>
      <c r="K124" s="2">
        <f>TREND(Calibration!$A$2:$A$4,Calibration!$C$2:$C$4,E124)</f>
        <v>449.27421366130375</v>
      </c>
      <c r="L124" s="2">
        <f>TREND(Calibration!$A$2:$A$4,Calibration!$D$2:$D$4,G124)</f>
        <v>509.50306223648761</v>
      </c>
    </row>
    <row r="125" spans="1:12" x14ac:dyDescent="0.25">
      <c r="A125">
        <v>614894</v>
      </c>
      <c r="B125">
        <v>14.989999770000001</v>
      </c>
      <c r="C125">
        <v>0.31373000000000001</v>
      </c>
      <c r="D125">
        <v>33.977001190000003</v>
      </c>
      <c r="E125">
        <v>0.25134999000000002</v>
      </c>
      <c r="F125">
        <v>37.63999939</v>
      </c>
      <c r="G125">
        <v>0.83710002999999999</v>
      </c>
      <c r="H125">
        <v>31.778999330000001</v>
      </c>
      <c r="J125" s="2">
        <f>TREND(Calibration!$A$2:$A$4,Calibration!$B$2:$B$4,C125)</f>
        <v>398.96705520668365</v>
      </c>
      <c r="K125" s="2">
        <f>TREND(Calibration!$A$2:$A$4,Calibration!$C$2:$C$4,E125)</f>
        <v>451.35533285029419</v>
      </c>
      <c r="L125" s="2">
        <f>TREND(Calibration!$A$2:$A$4,Calibration!$D$2:$D$4,G125)</f>
        <v>509.50306223648761</v>
      </c>
    </row>
    <row r="126" spans="1:12" x14ac:dyDescent="0.25">
      <c r="A126">
        <v>619894</v>
      </c>
      <c r="B126">
        <v>14.97099972</v>
      </c>
      <c r="C126">
        <v>0.31584001</v>
      </c>
      <c r="D126">
        <v>33.966999049999998</v>
      </c>
      <c r="E126">
        <v>0.25167999000000002</v>
      </c>
      <c r="F126">
        <v>37.661998750000002</v>
      </c>
      <c r="G126">
        <v>0.83219999</v>
      </c>
      <c r="H126">
        <v>31.778999330000001</v>
      </c>
      <c r="J126" s="2">
        <f>TREND(Calibration!$A$2:$A$4,Calibration!$B$2:$B$4,C126)</f>
        <v>408.33752626427622</v>
      </c>
      <c r="K126" s="2">
        <f>TREND(Calibration!$A$2:$A$4,Calibration!$C$2:$C$4,E126)</f>
        <v>453.89911139821197</v>
      </c>
      <c r="L126" s="2">
        <f>TREND(Calibration!$A$2:$A$4,Calibration!$D$2:$D$4,G126)</f>
        <v>506.45872016272199</v>
      </c>
    </row>
    <row r="127" spans="1:12" x14ac:dyDescent="0.25">
      <c r="A127">
        <v>624894</v>
      </c>
      <c r="B127">
        <v>14.977000240000001</v>
      </c>
      <c r="C127">
        <v>0.31643999</v>
      </c>
      <c r="D127">
        <v>33.972999569999999</v>
      </c>
      <c r="E127">
        <v>0.25161999000000002</v>
      </c>
      <c r="F127">
        <v>37.652000430000001</v>
      </c>
      <c r="G127">
        <v>0.84030002000000004</v>
      </c>
      <c r="H127">
        <v>31.781999590000002</v>
      </c>
      <c r="J127" s="2">
        <f>TREND(Calibration!$A$2:$A$4,Calibration!$B$2:$B$4,C127)</f>
        <v>411.00201374307221</v>
      </c>
      <c r="K127" s="2">
        <f>TREND(Calibration!$A$2:$A$4,Calibration!$C$2:$C$4,E127)</f>
        <v>453.43660620768151</v>
      </c>
      <c r="L127" s="2">
        <f>TREND(Calibration!$A$2:$A$4,Calibration!$D$2:$D$4,G127)</f>
        <v>511.4911815564584</v>
      </c>
    </row>
    <row r="128" spans="1:12" x14ac:dyDescent="0.25">
      <c r="A128">
        <v>629894</v>
      </c>
      <c r="B128">
        <v>15.03199959</v>
      </c>
      <c r="C128">
        <v>0.31589001</v>
      </c>
      <c r="D128">
        <v>34.012001040000001</v>
      </c>
      <c r="E128">
        <v>0.25167999000000002</v>
      </c>
      <c r="F128">
        <v>37.667999270000003</v>
      </c>
      <c r="G128">
        <v>0.84519999999999995</v>
      </c>
      <c r="H128">
        <v>31.7859993</v>
      </c>
      <c r="J128" s="2">
        <f>TREND(Calibration!$A$2:$A$4,Calibration!$B$2:$B$4,C128)</f>
        <v>408.55957428911006</v>
      </c>
      <c r="K128" s="2">
        <f>TREND(Calibration!$A$2:$A$4,Calibration!$C$2:$C$4,E128)</f>
        <v>453.89911139821197</v>
      </c>
      <c r="L128" s="2">
        <f>TREND(Calibration!$A$2:$A$4,Calibration!$D$2:$D$4,G128)</f>
        <v>514.53548635287029</v>
      </c>
    </row>
    <row r="129" spans="1:12" x14ac:dyDescent="0.25">
      <c r="A129">
        <v>634904</v>
      </c>
      <c r="B129">
        <v>15.10999966</v>
      </c>
      <c r="C129">
        <v>0.31275999999999998</v>
      </c>
      <c r="D129">
        <v>33.999000549999998</v>
      </c>
      <c r="E129">
        <v>0.25167999000000002</v>
      </c>
      <c r="F129">
        <v>37.643001560000002</v>
      </c>
      <c r="G129">
        <v>0.84729999</v>
      </c>
      <c r="H129">
        <v>31.778999330000001</v>
      </c>
      <c r="J129" s="2">
        <f>TREND(Calibration!$A$2:$A$4,Calibration!$B$2:$B$4,C129)</f>
        <v>394.65932352490722</v>
      </c>
      <c r="K129" s="2">
        <f>TREND(Calibration!$A$2:$A$4,Calibration!$C$2:$C$4,E129)</f>
        <v>453.89911139821197</v>
      </c>
      <c r="L129" s="2">
        <f>TREND(Calibration!$A$2:$A$4,Calibration!$D$2:$D$4,G129)</f>
        <v>515.84018752091947</v>
      </c>
    </row>
    <row r="130" spans="1:12" x14ac:dyDescent="0.25">
      <c r="A130">
        <v>639894</v>
      </c>
      <c r="B130">
        <v>15.13899994</v>
      </c>
      <c r="C130">
        <v>0.31270998999999999</v>
      </c>
      <c r="D130">
        <v>33.957000729999997</v>
      </c>
      <c r="E130">
        <v>0.25167999000000002</v>
      </c>
      <c r="F130">
        <v>37.694000240000001</v>
      </c>
      <c r="G130">
        <v>0.86189996999999996</v>
      </c>
      <c r="H130">
        <v>31.795000080000001</v>
      </c>
      <c r="J130" s="2">
        <f>TREND(Calibration!$A$2:$A$4,Calibration!$B$2:$B$4,C130)</f>
        <v>394.43723109046846</v>
      </c>
      <c r="K130" s="2">
        <f>TREND(Calibration!$A$2:$A$4,Calibration!$C$2:$C$4,E130)</f>
        <v>453.89911139821197</v>
      </c>
      <c r="L130" s="2">
        <f>TREND(Calibration!$A$2:$A$4,Calibration!$D$2:$D$4,G130)</f>
        <v>524.91099783882248</v>
      </c>
    </row>
    <row r="131" spans="1:12" x14ac:dyDescent="0.25">
      <c r="A131">
        <v>644905</v>
      </c>
      <c r="B131">
        <v>15.071000099999999</v>
      </c>
      <c r="C131">
        <v>0.31206</v>
      </c>
      <c r="D131">
        <v>33.988998410000001</v>
      </c>
      <c r="E131">
        <v>0.25173000000000001</v>
      </c>
      <c r="F131">
        <v>37.687000269999999</v>
      </c>
      <c r="G131">
        <v>0.86409997999999999</v>
      </c>
      <c r="H131">
        <v>31.85899925</v>
      </c>
      <c r="J131" s="2">
        <f>TREND(Calibration!$A$2:$A$4,Calibration!$B$2:$B$4,C131)</f>
        <v>391.5506511772337</v>
      </c>
      <c r="K131" s="2">
        <f>TREND(Calibration!$A$2:$A$4,Calibration!$C$2:$C$4,E131)</f>
        <v>454.28460947451913</v>
      </c>
      <c r="L131" s="2">
        <f>TREND(Calibration!$A$2:$A$4,Calibration!$D$2:$D$4,G131)</f>
        <v>526.27784035555806</v>
      </c>
    </row>
    <row r="132" spans="1:12" x14ac:dyDescent="0.25">
      <c r="A132">
        <v>649903</v>
      </c>
      <c r="B132">
        <v>14.97099972</v>
      </c>
      <c r="C132">
        <v>0.31362000000000001</v>
      </c>
      <c r="D132">
        <v>33.995998380000003</v>
      </c>
      <c r="E132">
        <v>0.25167999000000002</v>
      </c>
      <c r="F132">
        <v>37.626998899999997</v>
      </c>
      <c r="G132">
        <v>0.85219997000000003</v>
      </c>
      <c r="H132">
        <v>31.823999400000002</v>
      </c>
      <c r="J132" s="2">
        <f>TREND(Calibration!$A$2:$A$4,Calibration!$B$2:$B$4,C132)</f>
        <v>398.47854955204912</v>
      </c>
      <c r="K132" s="2">
        <f>TREND(Calibration!$A$2:$A$4,Calibration!$C$2:$C$4,E132)</f>
        <v>453.89911139821197</v>
      </c>
      <c r="L132" s="2">
        <f>TREND(Calibration!$A$2:$A$4,Calibration!$D$2:$D$4,G132)</f>
        <v>518.88449231733136</v>
      </c>
    </row>
    <row r="133" spans="1:12" x14ac:dyDescent="0.25">
      <c r="A133">
        <v>654901</v>
      </c>
      <c r="B133">
        <v>14.977000240000001</v>
      </c>
      <c r="C133">
        <v>0.31497999999999998</v>
      </c>
      <c r="D133">
        <v>33.957000729999997</v>
      </c>
      <c r="E133">
        <v>0.25167999000000002</v>
      </c>
      <c r="F133">
        <v>37.678001399999999</v>
      </c>
      <c r="G133">
        <v>0.86080003000000005</v>
      </c>
      <c r="H133">
        <v>31.9109993</v>
      </c>
      <c r="J133" s="2">
        <f>TREND(Calibration!$A$2:$A$4,Calibration!$B$2:$B$4,C133)</f>
        <v>404.51825582752917</v>
      </c>
      <c r="K133" s="2">
        <f>TREND(Calibration!$A$2:$A$4,Calibration!$C$2:$C$4,E133)</f>
        <v>453.89911139821197</v>
      </c>
      <c r="L133" s="2">
        <f>TREND(Calibration!$A$2:$A$4,Calibration!$D$2:$D$4,G133)</f>
        <v>524.22761696425459</v>
      </c>
    </row>
    <row r="134" spans="1:12" x14ac:dyDescent="0.25">
      <c r="A134">
        <v>659894</v>
      </c>
      <c r="B134">
        <v>14.96700001</v>
      </c>
      <c r="C134">
        <v>0.31497999999999998</v>
      </c>
      <c r="D134">
        <v>33.993000029999997</v>
      </c>
      <c r="E134">
        <v>0.25161999000000002</v>
      </c>
      <c r="F134">
        <v>37.722000119999997</v>
      </c>
      <c r="G134">
        <v>0.86080003000000005</v>
      </c>
      <c r="H134">
        <v>31.875</v>
      </c>
      <c r="J134" s="2">
        <f>TREND(Calibration!$A$2:$A$4,Calibration!$B$2:$B$4,C134)</f>
        <v>404.51825582752917</v>
      </c>
      <c r="K134" s="2">
        <f>TREND(Calibration!$A$2:$A$4,Calibration!$C$2:$C$4,E134)</f>
        <v>453.43660620768151</v>
      </c>
      <c r="L134" s="2">
        <f>TREND(Calibration!$A$2:$A$4,Calibration!$D$2:$D$4,G134)</f>
        <v>524.22761696425459</v>
      </c>
    </row>
    <row r="135" spans="1:12" x14ac:dyDescent="0.25">
      <c r="A135">
        <v>664894</v>
      </c>
      <c r="B135">
        <v>14.98700047</v>
      </c>
      <c r="C135">
        <v>0.31291999999999998</v>
      </c>
      <c r="D135">
        <v>33.972999569999999</v>
      </c>
      <c r="E135">
        <v>0.25173000000000001</v>
      </c>
      <c r="F135">
        <v>37.687000269999999</v>
      </c>
      <c r="G135">
        <v>0.86189996999999996</v>
      </c>
      <c r="H135">
        <v>31.826999659999998</v>
      </c>
      <c r="J135" s="2">
        <f>TREND(Calibration!$A$2:$A$4,Calibration!$B$2:$B$4,C135)</f>
        <v>395.36987720437537</v>
      </c>
      <c r="K135" s="2">
        <f>TREND(Calibration!$A$2:$A$4,Calibration!$C$2:$C$4,E135)</f>
        <v>454.28460947451913</v>
      </c>
      <c r="L135" s="2">
        <f>TREND(Calibration!$A$2:$A$4,Calibration!$D$2:$D$4,G135)</f>
        <v>524.91099783882248</v>
      </c>
    </row>
    <row r="136" spans="1:12" x14ac:dyDescent="0.25">
      <c r="A136">
        <v>669894</v>
      </c>
      <c r="B136">
        <v>15.06099987</v>
      </c>
      <c r="C136">
        <v>0.31795001000000001</v>
      </c>
      <c r="D136">
        <v>33.988998410000001</v>
      </c>
      <c r="E136">
        <v>0.25156999000000002</v>
      </c>
      <c r="F136">
        <v>37.671001429999997</v>
      </c>
      <c r="G136">
        <v>0.86570000999999996</v>
      </c>
      <c r="H136">
        <v>31.826999659999998</v>
      </c>
      <c r="J136" s="2">
        <f>TREND(Calibration!$A$2:$A$4,Calibration!$B$2:$B$4,C136)</f>
        <v>417.70795291226386</v>
      </c>
      <c r="K136" s="2">
        <f>TREND(Calibration!$A$2:$A$4,Calibration!$C$2:$C$4,E136)</f>
        <v>453.05118521557279</v>
      </c>
      <c r="L136" s="2">
        <f>TREND(Calibration!$A$2:$A$4,Calibration!$D$2:$D$4,G136)</f>
        <v>527.27192176066649</v>
      </c>
    </row>
    <row r="137" spans="1:12" x14ac:dyDescent="0.25">
      <c r="A137">
        <v>674894</v>
      </c>
      <c r="B137">
        <v>15.211000439999999</v>
      </c>
      <c r="C137">
        <v>0.30783999000000001</v>
      </c>
      <c r="D137">
        <v>33.951000209999997</v>
      </c>
      <c r="E137">
        <v>0.25195000000000001</v>
      </c>
      <c r="F137">
        <v>37.655998230000002</v>
      </c>
      <c r="G137">
        <v>0.85919999999999996</v>
      </c>
      <c r="H137">
        <v>31.892000199999998</v>
      </c>
      <c r="J137" s="2">
        <f>TREND(Calibration!$A$2:$A$4,Calibration!$B$2:$B$4,C137)</f>
        <v>372.80975347165349</v>
      </c>
      <c r="K137" s="2">
        <f>TREND(Calibration!$A$2:$A$4,Calibration!$C$2:$C$4,E137)</f>
        <v>455.9804618397975</v>
      </c>
      <c r="L137" s="2">
        <f>TREND(Calibration!$A$2:$A$4,Calibration!$D$2:$D$4,G137)</f>
        <v>523.23353555914616</v>
      </c>
    </row>
    <row r="138" spans="1:12" x14ac:dyDescent="0.25">
      <c r="A138">
        <v>679894</v>
      </c>
      <c r="B138">
        <v>15.269000050000001</v>
      </c>
      <c r="C138">
        <v>0.31584001</v>
      </c>
      <c r="D138">
        <v>33.986000060000002</v>
      </c>
      <c r="E138">
        <v>0.25189</v>
      </c>
      <c r="F138">
        <v>37.700000760000002</v>
      </c>
      <c r="G138">
        <v>0.85699999000000004</v>
      </c>
      <c r="H138">
        <v>31.818000789999999</v>
      </c>
      <c r="J138" s="2">
        <f>TREND(Calibration!$A$2:$A$4,Calibration!$B$2:$B$4,C138)</f>
        <v>408.33752626427622</v>
      </c>
      <c r="K138" s="2">
        <f>TREND(Calibration!$A$2:$A$4,Calibration!$C$2:$C$4,E138)</f>
        <v>455.51795664926703</v>
      </c>
      <c r="L138" s="2">
        <f>TREND(Calibration!$A$2:$A$4,Calibration!$D$2:$D$4,G138)</f>
        <v>521.86669304241059</v>
      </c>
    </row>
    <row r="139" spans="1:12" x14ac:dyDescent="0.25">
      <c r="A139">
        <v>684894</v>
      </c>
      <c r="B139">
        <v>15.29800034</v>
      </c>
      <c r="C139">
        <v>0.30968001000000001</v>
      </c>
      <c r="D139">
        <v>33.988998410000001</v>
      </c>
      <c r="E139">
        <v>0.25189</v>
      </c>
      <c r="F139">
        <v>37.706001280000002</v>
      </c>
      <c r="G139">
        <v>0.86510003000000002</v>
      </c>
      <c r="H139">
        <v>31.85899925</v>
      </c>
      <c r="J139" s="2">
        <f>TREND(Calibration!$A$2:$A$4,Calibration!$B$2:$B$4,C139)</f>
        <v>380.9812096047483</v>
      </c>
      <c r="K139" s="2">
        <f>TREND(Calibration!$A$2:$A$4,Calibration!$C$2:$C$4,E139)</f>
        <v>455.51795664926703</v>
      </c>
      <c r="L139" s="2">
        <f>TREND(Calibration!$A$2:$A$4,Calibration!$D$2:$D$4,G139)</f>
        <v>526.89916064903923</v>
      </c>
    </row>
    <row r="140" spans="1:12" x14ac:dyDescent="0.25">
      <c r="A140">
        <v>689894</v>
      </c>
      <c r="B140">
        <v>15.211000439999999</v>
      </c>
      <c r="C140">
        <v>0.31264999999999998</v>
      </c>
      <c r="D140">
        <v>34.001998899999997</v>
      </c>
      <c r="E140">
        <v>0.252</v>
      </c>
      <c r="F140">
        <v>37.70299911</v>
      </c>
      <c r="G140">
        <v>0.86460000000000004</v>
      </c>
      <c r="H140">
        <v>31.843000409999998</v>
      </c>
      <c r="J140" s="2">
        <f>TREND(Calibration!$A$2:$A$4,Calibration!$B$2:$B$4,C140)</f>
        <v>394.17081787027291</v>
      </c>
      <c r="K140" s="2">
        <f>TREND(Calibration!$A$2:$A$4,Calibration!$C$2:$C$4,E140)</f>
        <v>456.36588283190622</v>
      </c>
      <c r="L140" s="2">
        <f>TREND(Calibration!$A$2:$A$4,Calibration!$D$2:$D$4,G140)</f>
        <v>526.58849739585253</v>
      </c>
    </row>
    <row r="141" spans="1:12" x14ac:dyDescent="0.25">
      <c r="A141">
        <v>694894</v>
      </c>
      <c r="B141">
        <v>15.10700035</v>
      </c>
      <c r="C141">
        <v>0.31200000999999999</v>
      </c>
      <c r="D141">
        <v>33.972999569999999</v>
      </c>
      <c r="E141">
        <v>0.252</v>
      </c>
      <c r="F141">
        <v>37.696998600000001</v>
      </c>
      <c r="G141">
        <v>0.86780000000000002</v>
      </c>
      <c r="H141">
        <v>31.856000900000002</v>
      </c>
      <c r="J141" s="2">
        <f>TREND(Calibration!$A$2:$A$4,Calibration!$B$2:$B$4,C141)</f>
        <v>391.28423795703793</v>
      </c>
      <c r="K141" s="2">
        <f>TREND(Calibration!$A$2:$A$4,Calibration!$C$2:$C$4,E141)</f>
        <v>456.36588283190622</v>
      </c>
      <c r="L141" s="2">
        <f>TREND(Calibration!$A$2:$A$4,Calibration!$D$2:$D$4,G141)</f>
        <v>528.57662292871555</v>
      </c>
    </row>
    <row r="142" spans="1:12" x14ac:dyDescent="0.25">
      <c r="A142">
        <v>699894</v>
      </c>
      <c r="B142">
        <v>15.04800034</v>
      </c>
      <c r="C142">
        <v>0.31433000999999999</v>
      </c>
      <c r="D142">
        <v>33.988998410000001</v>
      </c>
      <c r="E142">
        <v>0.252</v>
      </c>
      <c r="F142">
        <v>37.706001280000002</v>
      </c>
      <c r="G142">
        <v>0.87050002999999998</v>
      </c>
      <c r="H142">
        <v>31.885000229999999</v>
      </c>
      <c r="J142" s="2">
        <f>TREND(Calibration!$A$2:$A$4,Calibration!$B$2:$B$4,C142)</f>
        <v>401.63167591429442</v>
      </c>
      <c r="K142" s="2">
        <f>TREND(Calibration!$A$2:$A$4,Calibration!$C$2:$C$4,E142)</f>
        <v>456.36588283190622</v>
      </c>
      <c r="L142" s="2">
        <f>TREND(Calibration!$A$2:$A$4,Calibration!$D$2:$D$4,G142)</f>
        <v>530.2541224857456</v>
      </c>
    </row>
    <row r="143" spans="1:12" x14ac:dyDescent="0.25">
      <c r="A143">
        <v>704894</v>
      </c>
      <c r="B143">
        <v>15.01299953</v>
      </c>
      <c r="C143">
        <v>0.31788999000000001</v>
      </c>
      <c r="D143">
        <v>33.993000029999997</v>
      </c>
      <c r="E143">
        <v>0.252</v>
      </c>
      <c r="F143">
        <v>37.713001249999998</v>
      </c>
      <c r="G143">
        <v>0.87919997999999999</v>
      </c>
      <c r="H143">
        <v>31.86300087</v>
      </c>
      <c r="J143" s="2">
        <f>TREND(Calibration!$A$2:$A$4,Calibration!$B$2:$B$4,C143)</f>
        <v>417.44140646325332</v>
      </c>
      <c r="K143" s="2">
        <f>TREND(Calibration!$A$2:$A$4,Calibration!$C$2:$C$4,E143)</f>
        <v>456.36588283190622</v>
      </c>
      <c r="L143" s="2">
        <f>TREND(Calibration!$A$2:$A$4,Calibration!$D$2:$D$4,G143)</f>
        <v>535.65930771375554</v>
      </c>
    </row>
    <row r="144" spans="1:12" x14ac:dyDescent="0.25">
      <c r="A144">
        <v>709895</v>
      </c>
      <c r="B144">
        <v>15.01299953</v>
      </c>
      <c r="C144">
        <v>0.31189001</v>
      </c>
      <c r="D144">
        <v>33.959999080000003</v>
      </c>
      <c r="E144">
        <v>0.25195000000000001</v>
      </c>
      <c r="F144">
        <v>37.678001399999999</v>
      </c>
      <c r="G144">
        <v>0.87699996999999996</v>
      </c>
      <c r="H144">
        <v>31.898000719999999</v>
      </c>
      <c r="J144" s="2">
        <f>TREND(Calibration!$A$2:$A$4,Calibration!$B$2:$B$4,C144)</f>
        <v>390.79573230240362</v>
      </c>
      <c r="K144" s="2">
        <f>TREND(Calibration!$A$2:$A$4,Calibration!$C$2:$C$4,E144)</f>
        <v>455.9804618397975</v>
      </c>
      <c r="L144" s="2">
        <f>TREND(Calibration!$A$2:$A$4,Calibration!$D$2:$D$4,G144)</f>
        <v>534.29246519701985</v>
      </c>
    </row>
    <row r="145" spans="1:12" x14ac:dyDescent="0.25">
      <c r="A145">
        <v>714894</v>
      </c>
      <c r="B145">
        <v>15.0909996</v>
      </c>
      <c r="C145">
        <v>0.31027000999999998</v>
      </c>
      <c r="D145">
        <v>33.993000029999997</v>
      </c>
      <c r="E145">
        <v>0.25152001000000002</v>
      </c>
      <c r="F145">
        <v>37.708999630000001</v>
      </c>
      <c r="G145">
        <v>0.87220001000000003</v>
      </c>
      <c r="H145">
        <v>31.86300087</v>
      </c>
      <c r="J145" s="2">
        <f>TREND(Calibration!$A$2:$A$4,Calibration!$B$2:$B$4,C145)</f>
        <v>383.60137629778751</v>
      </c>
      <c r="K145" s="2">
        <f>TREND(Calibration!$A$2:$A$4,Calibration!$C$2:$C$4,E145)</f>
        <v>452.66591839186071</v>
      </c>
      <c r="L145" s="2">
        <f>TREND(Calibration!$A$2:$A$4,Calibration!$D$2:$D$4,G145)</f>
        <v>531.31030174929458</v>
      </c>
    </row>
    <row r="146" spans="1:12" x14ac:dyDescent="0.25">
      <c r="A146">
        <v>719894</v>
      </c>
      <c r="B146">
        <v>15.1590004</v>
      </c>
      <c r="C146">
        <v>0.31011</v>
      </c>
      <c r="D146">
        <v>33.983001710000003</v>
      </c>
      <c r="E146">
        <v>0.25134999000000002</v>
      </c>
      <c r="F146">
        <v>37.70299911</v>
      </c>
      <c r="G146">
        <v>0.88129997000000004</v>
      </c>
      <c r="H146">
        <v>31.885000229999999</v>
      </c>
      <c r="J146" s="2">
        <f>TREND(Calibration!$A$2:$A$4,Calibration!$B$2:$B$4,C146)</f>
        <v>382.89077820871444</v>
      </c>
      <c r="K146" s="2">
        <f>TREND(Calibration!$A$2:$A$4,Calibration!$C$2:$C$4,E146)</f>
        <v>451.35533285029419</v>
      </c>
      <c r="L146" s="2">
        <f>TREND(Calibration!$A$2:$A$4,Calibration!$D$2:$D$4,G146)</f>
        <v>536.96400888180472</v>
      </c>
    </row>
    <row r="147" spans="1:12" x14ac:dyDescent="0.25">
      <c r="A147">
        <v>724903</v>
      </c>
      <c r="B147">
        <v>15.194000239999999</v>
      </c>
      <c r="C147">
        <v>0.30880999999999997</v>
      </c>
      <c r="D147">
        <v>33.995998380000003</v>
      </c>
      <c r="E147">
        <v>0.25102999999999998</v>
      </c>
      <c r="F147">
        <v>37.613998410000001</v>
      </c>
      <c r="G147">
        <v>0.87540001000000001</v>
      </c>
      <c r="H147">
        <v>31.856000900000002</v>
      </c>
      <c r="J147" s="2">
        <f>TREND(Calibration!$A$2:$A$4,Calibration!$B$2:$B$4,C147)</f>
        <v>377.11752956303462</v>
      </c>
      <c r="K147" s="2">
        <f>TREND(Calibration!$A$2:$A$4,Calibration!$C$2:$C$4,E147)</f>
        <v>448.88871558499636</v>
      </c>
      <c r="L147" s="2">
        <f>TREND(Calibration!$A$2:$A$4,Calibration!$D$2:$D$4,G147)</f>
        <v>533.2984272821576</v>
      </c>
    </row>
    <row r="148" spans="1:12" x14ac:dyDescent="0.25">
      <c r="A148">
        <v>729903</v>
      </c>
      <c r="B148">
        <v>15.20699978</v>
      </c>
      <c r="C148">
        <v>0.31005999000000001</v>
      </c>
      <c r="D148">
        <v>33.988998410000001</v>
      </c>
      <c r="E148">
        <v>0.25102999999999998</v>
      </c>
      <c r="F148">
        <v>37.626998899999997</v>
      </c>
      <c r="G148">
        <v>0.87429999999999997</v>
      </c>
      <c r="H148">
        <v>31.826999659999998</v>
      </c>
      <c r="J148" s="2">
        <f>TREND(Calibration!$A$2:$A$4,Calibration!$B$2:$B$4,C148)</f>
        <v>382.66868577427567</v>
      </c>
      <c r="K148" s="2">
        <f>TREND(Calibration!$A$2:$A$4,Calibration!$C$2:$C$4,E148)</f>
        <v>448.88871558499636</v>
      </c>
      <c r="L148" s="2">
        <f>TREND(Calibration!$A$2:$A$4,Calibration!$D$2:$D$4,G148)</f>
        <v>532.61500291734353</v>
      </c>
    </row>
    <row r="149" spans="1:12" x14ac:dyDescent="0.25">
      <c r="A149">
        <v>734895</v>
      </c>
      <c r="B149">
        <v>15.20100021</v>
      </c>
      <c r="C149">
        <v>0.31173000000000001</v>
      </c>
      <c r="D149">
        <v>33.9640007</v>
      </c>
      <c r="E149">
        <v>0.25102999999999998</v>
      </c>
      <c r="F149">
        <v>37.706001280000002</v>
      </c>
      <c r="G149">
        <v>0.88620001000000004</v>
      </c>
      <c r="H149">
        <v>31.885000229999999</v>
      </c>
      <c r="J149" s="2">
        <f>TREND(Calibration!$A$2:$A$4,Calibration!$B$2:$B$4,C149)</f>
        <v>390.08513421333055</v>
      </c>
      <c r="K149" s="2">
        <f>TREND(Calibration!$A$2:$A$4,Calibration!$C$2:$C$4,E149)</f>
        <v>448.88871558499636</v>
      </c>
      <c r="L149" s="2">
        <f>TREND(Calibration!$A$2:$A$4,Calibration!$D$2:$D$4,G149)</f>
        <v>540.00835095557034</v>
      </c>
    </row>
    <row r="150" spans="1:12" x14ac:dyDescent="0.25">
      <c r="A150">
        <v>739894</v>
      </c>
      <c r="B150">
        <v>15.09399986</v>
      </c>
      <c r="C150">
        <v>0.31270998999999999</v>
      </c>
      <c r="D150">
        <v>34.025001529999997</v>
      </c>
      <c r="E150">
        <v>0.25102999999999998</v>
      </c>
      <c r="F150">
        <v>37.680999759999999</v>
      </c>
      <c r="G150">
        <v>0.87489998000000002</v>
      </c>
      <c r="H150">
        <v>31.833999630000001</v>
      </c>
      <c r="J150" s="2">
        <f>TREND(Calibration!$A$2:$A$4,Calibration!$B$2:$B$4,C150)</f>
        <v>394.43723109046846</v>
      </c>
      <c r="K150" s="2">
        <f>TREND(Calibration!$A$2:$A$4,Calibration!$C$2:$C$4,E150)</f>
        <v>448.88871558499636</v>
      </c>
      <c r="L150" s="2">
        <f>TREND(Calibration!$A$2:$A$4,Calibration!$D$2:$D$4,G150)</f>
        <v>532.9877640289709</v>
      </c>
    </row>
    <row r="151" spans="1:12" x14ac:dyDescent="0.25">
      <c r="A151">
        <v>744894</v>
      </c>
      <c r="B151">
        <v>15.022000309999999</v>
      </c>
      <c r="C151">
        <v>0.31173000000000001</v>
      </c>
      <c r="D151">
        <v>34.025001529999997</v>
      </c>
      <c r="E151">
        <v>0.25102999999999998</v>
      </c>
      <c r="F151">
        <v>37.655998230000002</v>
      </c>
      <c r="G151">
        <v>0.86890000000000001</v>
      </c>
      <c r="H151">
        <v>31.826999659999998</v>
      </c>
      <c r="J151" s="2">
        <f>TREND(Calibration!$A$2:$A$4,Calibration!$B$2:$B$4,C151)</f>
        <v>390.08513421333055</v>
      </c>
      <c r="K151" s="2">
        <f>TREND(Calibration!$A$2:$A$4,Calibration!$C$2:$C$4,E151)</f>
        <v>448.88871558499636</v>
      </c>
      <c r="L151" s="2">
        <f>TREND(Calibration!$A$2:$A$4,Calibration!$D$2:$D$4,G151)</f>
        <v>529.26004108063728</v>
      </c>
    </row>
    <row r="152" spans="1:12" x14ac:dyDescent="0.25">
      <c r="A152">
        <v>749894</v>
      </c>
      <c r="B152">
        <v>14.989999770000001</v>
      </c>
      <c r="C152">
        <v>0.31589001</v>
      </c>
      <c r="D152">
        <v>34.01499939</v>
      </c>
      <c r="E152">
        <v>0.25102999999999998</v>
      </c>
      <c r="F152">
        <v>37.655998230000002</v>
      </c>
      <c r="G152">
        <v>0.87050002999999998</v>
      </c>
      <c r="H152">
        <v>31.80500031</v>
      </c>
      <c r="J152" s="2">
        <f>TREND(Calibration!$A$2:$A$4,Calibration!$B$2:$B$4,C152)</f>
        <v>408.55957428911006</v>
      </c>
      <c r="K152" s="2">
        <f>TREND(Calibration!$A$2:$A$4,Calibration!$C$2:$C$4,E152)</f>
        <v>448.88871558499636</v>
      </c>
      <c r="L152" s="2">
        <f>TREND(Calibration!$A$2:$A$4,Calibration!$D$2:$D$4,G152)</f>
        <v>530.2541224857456</v>
      </c>
    </row>
    <row r="153" spans="1:12" x14ac:dyDescent="0.25">
      <c r="A153">
        <v>754894</v>
      </c>
      <c r="B153">
        <v>15.01299953</v>
      </c>
      <c r="C153">
        <v>0.30961999000000001</v>
      </c>
      <c r="D153">
        <v>33.995998380000003</v>
      </c>
      <c r="E153">
        <v>0.25102999999999998</v>
      </c>
      <c r="F153">
        <v>37.648998259999999</v>
      </c>
      <c r="G153">
        <v>0.87379998000000003</v>
      </c>
      <c r="H153">
        <v>31.775999070000001</v>
      </c>
      <c r="J153" s="2">
        <f>TREND(Calibration!$A$2:$A$4,Calibration!$B$2:$B$4,C153)</f>
        <v>380.71466315573798</v>
      </c>
      <c r="K153" s="2">
        <f>TREND(Calibration!$A$2:$A$4,Calibration!$C$2:$C$4,E153)</f>
        <v>448.88871558499636</v>
      </c>
      <c r="L153" s="2">
        <f>TREND(Calibration!$A$2:$A$4,Calibration!$D$2:$D$4,G153)</f>
        <v>532.30434587704917</v>
      </c>
    </row>
    <row r="154" spans="1:12" x14ac:dyDescent="0.25">
      <c r="A154">
        <v>759894</v>
      </c>
      <c r="B154">
        <v>15.00599957</v>
      </c>
      <c r="C154">
        <v>0.31071000999999998</v>
      </c>
      <c r="D154">
        <v>33.995998380000003</v>
      </c>
      <c r="E154">
        <v>0.25102999999999998</v>
      </c>
      <c r="F154">
        <v>37.655998230000002</v>
      </c>
      <c r="G154">
        <v>0.87860000000000005</v>
      </c>
      <c r="H154">
        <v>31.80800056</v>
      </c>
      <c r="J154" s="2">
        <f>TREND(Calibration!$A$2:$A$4,Calibration!$B$2:$B$4,C154)</f>
        <v>385.5553989163252</v>
      </c>
      <c r="K154" s="2">
        <f>TREND(Calibration!$A$2:$A$4,Calibration!$C$2:$C$4,E154)</f>
        <v>448.88871558499636</v>
      </c>
      <c r="L154" s="2">
        <f>TREND(Calibration!$A$2:$A$4,Calibration!$D$2:$D$4,G154)</f>
        <v>535.2865466021284</v>
      </c>
    </row>
    <row r="155" spans="1:12" x14ac:dyDescent="0.25">
      <c r="A155">
        <v>764896</v>
      </c>
      <c r="B155">
        <v>15.149000170000001</v>
      </c>
      <c r="C155">
        <v>0.31308001000000002</v>
      </c>
      <c r="D155">
        <v>33.966999049999998</v>
      </c>
      <c r="E155">
        <v>0.25097998999999999</v>
      </c>
      <c r="F155">
        <v>37.683998109999997</v>
      </c>
      <c r="G155">
        <v>0.88029999000000003</v>
      </c>
      <c r="H155">
        <v>31.818000789999999</v>
      </c>
      <c r="J155" s="2">
        <f>TREND(Calibration!$A$2:$A$4,Calibration!$B$2:$B$4,C155)</f>
        <v>396.0804752934489</v>
      </c>
      <c r="K155" s="2">
        <f>TREND(Calibration!$A$2:$A$4,Calibration!$C$2:$C$4,E155)</f>
        <v>448.5032175086892</v>
      </c>
      <c r="L155" s="2">
        <f>TREND(Calibration!$A$2:$A$4,Calibration!$D$2:$D$4,G155)</f>
        <v>536.3427320785695</v>
      </c>
    </row>
    <row r="156" spans="1:12" x14ac:dyDescent="0.25">
      <c r="A156">
        <v>769894</v>
      </c>
      <c r="B156">
        <v>15.272000309999999</v>
      </c>
      <c r="C156">
        <v>0.31211000999999999</v>
      </c>
      <c r="D156">
        <v>33.995998380000003</v>
      </c>
      <c r="E156">
        <v>0.25102999999999998</v>
      </c>
      <c r="F156">
        <v>37.696998600000001</v>
      </c>
      <c r="G156">
        <v>0.88669997</v>
      </c>
      <c r="H156">
        <v>31.826999659999998</v>
      </c>
      <c r="J156" s="2">
        <f>TREND(Calibration!$A$2:$A$4,Calibration!$B$2:$B$4,C156)</f>
        <v>391.77274361167247</v>
      </c>
      <c r="K156" s="2">
        <f>TREND(Calibration!$A$2:$A$4,Calibration!$C$2:$C$4,E156)</f>
        <v>448.88871558499636</v>
      </c>
      <c r="L156" s="2">
        <f>TREND(Calibration!$A$2:$A$4,Calibration!$D$2:$D$4,G156)</f>
        <v>540.31897071851097</v>
      </c>
    </row>
    <row r="157" spans="1:12" x14ac:dyDescent="0.25">
      <c r="A157">
        <v>774903</v>
      </c>
      <c r="B157">
        <v>15.36299992</v>
      </c>
      <c r="C157">
        <v>0.31297999999999998</v>
      </c>
      <c r="D157">
        <v>33.972999569999999</v>
      </c>
      <c r="E157">
        <v>0.25097998999999999</v>
      </c>
      <c r="F157">
        <v>37.63999939</v>
      </c>
      <c r="G157">
        <v>0.88840001999999996</v>
      </c>
      <c r="H157">
        <v>31.898000719999999</v>
      </c>
      <c r="J157" s="2">
        <f>TREND(Calibration!$A$2:$A$4,Calibration!$B$2:$B$4,C157)</f>
        <v>395.63633483417607</v>
      </c>
      <c r="K157" s="2">
        <f>TREND(Calibration!$A$2:$A$4,Calibration!$C$2:$C$4,E157)</f>
        <v>448.5032175086892</v>
      </c>
      <c r="L157" s="2">
        <f>TREND(Calibration!$A$2:$A$4,Calibration!$D$2:$D$4,G157)</f>
        <v>541.37519347230591</v>
      </c>
    </row>
    <row r="158" spans="1:12" x14ac:dyDescent="0.25">
      <c r="A158">
        <v>779894</v>
      </c>
      <c r="B158">
        <v>15.402000429999999</v>
      </c>
      <c r="C158">
        <v>0.31280999999999998</v>
      </c>
      <c r="D158">
        <v>33.972999569999999</v>
      </c>
      <c r="E158">
        <v>0.25102999999999998</v>
      </c>
      <c r="F158">
        <v>37.696998600000001</v>
      </c>
      <c r="G158">
        <v>0.89749997999999997</v>
      </c>
      <c r="H158">
        <v>31.898000719999999</v>
      </c>
      <c r="J158" s="2">
        <f>TREND(Calibration!$A$2:$A$4,Calibration!$B$2:$B$4,C158)</f>
        <v>394.88137154974106</v>
      </c>
      <c r="K158" s="2">
        <f>TREND(Calibration!$A$2:$A$4,Calibration!$C$2:$C$4,E158)</f>
        <v>448.88871558499636</v>
      </c>
      <c r="L158" s="2">
        <f>TREND(Calibration!$A$2:$A$4,Calibration!$D$2:$D$4,G158)</f>
        <v>547.02890060481604</v>
      </c>
    </row>
    <row r="159" spans="1:12" x14ac:dyDescent="0.25">
      <c r="A159">
        <v>784894</v>
      </c>
      <c r="B159">
        <v>15.31099987</v>
      </c>
      <c r="C159">
        <v>0.31173000000000001</v>
      </c>
      <c r="D159">
        <v>33.995998380000003</v>
      </c>
      <c r="E159">
        <v>0.25189</v>
      </c>
      <c r="F159">
        <v>37.652000430000001</v>
      </c>
      <c r="G159">
        <v>0.88239997999999997</v>
      </c>
      <c r="H159">
        <v>31.875</v>
      </c>
      <c r="J159" s="2">
        <f>TREND(Calibration!$A$2:$A$4,Calibration!$B$2:$B$4,C159)</f>
        <v>390.08513421333055</v>
      </c>
      <c r="K159" s="2">
        <f>TREND(Calibration!$A$2:$A$4,Calibration!$C$2:$C$4,E159)</f>
        <v>455.51795664926703</v>
      </c>
      <c r="L159" s="2">
        <f>TREND(Calibration!$A$2:$A$4,Calibration!$D$2:$D$4,G159)</f>
        <v>537.64743324661856</v>
      </c>
    </row>
    <row r="160" spans="1:12" x14ac:dyDescent="0.25">
      <c r="A160">
        <v>789894</v>
      </c>
      <c r="B160">
        <v>15.2329998</v>
      </c>
      <c r="C160">
        <v>0.31395000000000001</v>
      </c>
      <c r="D160">
        <v>33.977001190000003</v>
      </c>
      <c r="E160">
        <v>0.25173000000000001</v>
      </c>
      <c r="F160">
        <v>37.64599991</v>
      </c>
      <c r="G160">
        <v>0.88349997999999996</v>
      </c>
      <c r="H160">
        <v>31.895000459999999</v>
      </c>
      <c r="J160" s="2">
        <f>TREND(Calibration!$A$2:$A$4,Calibration!$B$2:$B$4,C160)</f>
        <v>399.9440665159525</v>
      </c>
      <c r="K160" s="2">
        <f>TREND(Calibration!$A$2:$A$4,Calibration!$C$2:$C$4,E160)</f>
        <v>454.28460947451913</v>
      </c>
      <c r="L160" s="2">
        <f>TREND(Calibration!$A$2:$A$4,Calibration!$D$2:$D$4,G160)</f>
        <v>538.33085139854029</v>
      </c>
    </row>
    <row r="161" spans="1:12" x14ac:dyDescent="0.25">
      <c r="A161">
        <v>794894</v>
      </c>
      <c r="B161">
        <v>15.15600014</v>
      </c>
      <c r="C161">
        <v>0.31184000000000001</v>
      </c>
      <c r="D161">
        <v>34.018001560000002</v>
      </c>
      <c r="E161">
        <v>0.25161999000000002</v>
      </c>
      <c r="F161">
        <v>37.648998259999999</v>
      </c>
      <c r="G161">
        <v>0.88940001000000002</v>
      </c>
      <c r="H161">
        <v>31.903999330000001</v>
      </c>
      <c r="J161" s="2">
        <f>TREND(Calibration!$A$2:$A$4,Calibration!$B$2:$B$4,C161)</f>
        <v>390.57363986796486</v>
      </c>
      <c r="K161" s="2">
        <f>TREND(Calibration!$A$2:$A$4,Calibration!$C$2:$C$4,E161)</f>
        <v>453.43660620768151</v>
      </c>
      <c r="L161" s="2">
        <f>TREND(Calibration!$A$2:$A$4,Calibration!$D$2:$D$4,G161)</f>
        <v>541.99647648843336</v>
      </c>
    </row>
    <row r="162" spans="1:12" x14ac:dyDescent="0.25">
      <c r="A162">
        <v>799894</v>
      </c>
      <c r="B162">
        <v>15.08699989</v>
      </c>
      <c r="C162">
        <v>0.31189001</v>
      </c>
      <c r="D162">
        <v>34.005001069999999</v>
      </c>
      <c r="E162">
        <v>0.25167999000000002</v>
      </c>
      <c r="F162">
        <v>37.671001429999997</v>
      </c>
      <c r="G162">
        <v>0.89270002000000004</v>
      </c>
      <c r="H162">
        <v>31.920000080000001</v>
      </c>
      <c r="J162" s="2">
        <f>TREND(Calibration!$A$2:$A$4,Calibration!$B$2:$B$4,C162)</f>
        <v>390.79573230240362</v>
      </c>
      <c r="K162" s="2">
        <f>TREND(Calibration!$A$2:$A$4,Calibration!$C$2:$C$4,E162)</f>
        <v>453.89911139821197</v>
      </c>
      <c r="L162" s="2">
        <f>TREND(Calibration!$A$2:$A$4,Calibration!$D$2:$D$4,G162)</f>
        <v>544.04673715709066</v>
      </c>
    </row>
    <row r="163" spans="1:12" x14ac:dyDescent="0.25">
      <c r="A163">
        <v>804902</v>
      </c>
      <c r="B163">
        <v>15.071000099999999</v>
      </c>
      <c r="C163">
        <v>0.30730000000000002</v>
      </c>
      <c r="D163">
        <v>33.999000549999998</v>
      </c>
      <c r="E163">
        <v>0.25195000000000001</v>
      </c>
      <c r="F163">
        <v>37.689998629999998</v>
      </c>
      <c r="G163">
        <v>0.89319998</v>
      </c>
      <c r="H163">
        <v>31.945999149999999</v>
      </c>
      <c r="J163" s="2">
        <f>TREND(Calibration!$A$2:$A$4,Calibration!$B$2:$B$4,C163)</f>
        <v>370.41167921305328</v>
      </c>
      <c r="K163" s="2">
        <f>TREND(Calibration!$A$2:$A$4,Calibration!$C$2:$C$4,E163)</f>
        <v>455.9804618397975</v>
      </c>
      <c r="L163" s="2">
        <f>TREND(Calibration!$A$2:$A$4,Calibration!$D$2:$D$4,G163)</f>
        <v>544.35735692003141</v>
      </c>
    </row>
    <row r="164" spans="1:12" x14ac:dyDescent="0.25">
      <c r="A164">
        <v>809894</v>
      </c>
      <c r="B164">
        <v>15.07800007</v>
      </c>
      <c r="C164">
        <v>0.31130001000000002</v>
      </c>
      <c r="D164">
        <v>33.988998410000001</v>
      </c>
      <c r="E164">
        <v>0.25222</v>
      </c>
      <c r="F164">
        <v>37.694000240000001</v>
      </c>
      <c r="G164">
        <v>0.89810002</v>
      </c>
      <c r="H164">
        <v>31.961999890000001</v>
      </c>
      <c r="J164" s="2">
        <f>TREND(Calibration!$A$2:$A$4,Calibration!$B$2:$B$4,C164)</f>
        <v>388.17556560936464</v>
      </c>
      <c r="K164" s="2">
        <f>TREND(Calibration!$A$2:$A$4,Calibration!$C$2:$C$4,E164)</f>
        <v>458.06173519718459</v>
      </c>
      <c r="L164" s="2">
        <f>TREND(Calibration!$A$2:$A$4,Calibration!$D$2:$D$4,G164)</f>
        <v>547.40169899379703</v>
      </c>
    </row>
    <row r="165" spans="1:12" x14ac:dyDescent="0.25">
      <c r="A165">
        <v>814894</v>
      </c>
      <c r="B165">
        <v>15.1590004</v>
      </c>
      <c r="C165">
        <v>0.31275999999999998</v>
      </c>
      <c r="D165">
        <v>34.060001370000002</v>
      </c>
      <c r="E165">
        <v>0.25264998999999999</v>
      </c>
      <c r="F165">
        <v>37.696998600000001</v>
      </c>
      <c r="G165">
        <v>0.89590000999999997</v>
      </c>
      <c r="H165">
        <v>31.965000150000002</v>
      </c>
      <c r="J165" s="2">
        <f>TREND(Calibration!$A$2:$A$4,Calibration!$B$2:$B$4,C165)</f>
        <v>394.65932352490722</v>
      </c>
      <c r="K165" s="2">
        <f>TREND(Calibration!$A$2:$A$4,Calibration!$C$2:$C$4,E165)</f>
        <v>461.37627864512137</v>
      </c>
      <c r="L165" s="2">
        <f>TREND(Calibration!$A$2:$A$4,Calibration!$D$2:$D$4,G165)</f>
        <v>546.03485647706134</v>
      </c>
    </row>
    <row r="166" spans="1:12" x14ac:dyDescent="0.25">
      <c r="A166">
        <v>819902</v>
      </c>
      <c r="B166">
        <v>15.27900028</v>
      </c>
      <c r="C166">
        <v>0.31422000999999999</v>
      </c>
      <c r="D166">
        <v>34.02099991</v>
      </c>
      <c r="E166">
        <v>0.25264998999999999</v>
      </c>
      <c r="F166">
        <v>37.737998959999999</v>
      </c>
      <c r="G166">
        <v>0.90509998999999997</v>
      </c>
      <c r="H166">
        <v>31.895000459999999</v>
      </c>
      <c r="J166" s="2">
        <f>TREND(Calibration!$A$2:$A$4,Calibration!$B$2:$B$4,C166)</f>
        <v>401.14317025966011</v>
      </c>
      <c r="K166" s="2">
        <f>TREND(Calibration!$A$2:$A$4,Calibration!$C$2:$C$4,E166)</f>
        <v>461.37627864512137</v>
      </c>
      <c r="L166" s="2">
        <f>TREND(Calibration!$A$2:$A$4,Calibration!$D$2:$D$4,G166)</f>
        <v>551.7507049582581</v>
      </c>
    </row>
    <row r="167" spans="1:12" x14ac:dyDescent="0.25">
      <c r="A167">
        <v>824894</v>
      </c>
      <c r="B167">
        <v>15.28499985</v>
      </c>
      <c r="C167">
        <v>0.31302999999999997</v>
      </c>
      <c r="D167">
        <v>33.993000029999997</v>
      </c>
      <c r="E167">
        <v>0.25260000999999999</v>
      </c>
      <c r="F167">
        <v>37.63999939</v>
      </c>
      <c r="G167">
        <v>0.89429997999999999</v>
      </c>
      <c r="H167">
        <v>31.913999560000001</v>
      </c>
      <c r="J167" s="2">
        <f>TREND(Calibration!$A$2:$A$4,Calibration!$B$2:$B$4,C167)</f>
        <v>395.85838285900991</v>
      </c>
      <c r="K167" s="2">
        <f>TREND(Calibration!$A$2:$A$4,Calibration!$C$2:$C$4,E167)</f>
        <v>460.99101182140953</v>
      </c>
      <c r="L167" s="2">
        <f>TREND(Calibration!$A$2:$A$4,Calibration!$D$2:$D$4,G167)</f>
        <v>545.04077507195302</v>
      </c>
    </row>
    <row r="168" spans="1:12" x14ac:dyDescent="0.25">
      <c r="A168">
        <v>829894</v>
      </c>
      <c r="B168">
        <v>15.36299992</v>
      </c>
      <c r="C168">
        <v>0.31367999000000002</v>
      </c>
      <c r="D168">
        <v>33.993000029999997</v>
      </c>
      <c r="E168">
        <v>0.25297998999999999</v>
      </c>
      <c r="F168">
        <v>37.706001280000002</v>
      </c>
      <c r="G168">
        <v>0.90509998999999997</v>
      </c>
      <c r="H168">
        <v>31.958999630000001</v>
      </c>
      <c r="J168" s="2">
        <f>TREND(Calibration!$A$2:$A$4,Calibration!$B$2:$B$4,C168)</f>
        <v>398.74496277224489</v>
      </c>
      <c r="K168" s="2">
        <f>TREND(Calibration!$A$2:$A$4,Calibration!$C$2:$C$4,E168)</f>
        <v>463.92005719303916</v>
      </c>
      <c r="L168" s="2">
        <f>TREND(Calibration!$A$2:$A$4,Calibration!$D$2:$D$4,G168)</f>
        <v>551.7507049582581</v>
      </c>
    </row>
    <row r="169" spans="1:12" x14ac:dyDescent="0.25">
      <c r="A169">
        <v>834894</v>
      </c>
      <c r="B169">
        <v>15.23700047</v>
      </c>
      <c r="C169">
        <v>0.31345999000000002</v>
      </c>
      <c r="D169">
        <v>34.030998230000002</v>
      </c>
      <c r="E169">
        <v>0.25291999999999998</v>
      </c>
      <c r="F169">
        <v>37.648998259999999</v>
      </c>
      <c r="G169">
        <v>0.89209998000000001</v>
      </c>
      <c r="H169">
        <v>31.948999400000002</v>
      </c>
      <c r="J169" s="2">
        <f>TREND(Calibration!$A$2:$A$4,Calibration!$B$2:$B$4,C169)</f>
        <v>397.76795146297604</v>
      </c>
      <c r="K169" s="2">
        <f>TREND(Calibration!$A$2:$A$4,Calibration!$C$2:$C$4,E169)</f>
        <v>463.4576290867069</v>
      </c>
      <c r="L169" s="2">
        <f>TREND(Calibration!$A$2:$A$4,Calibration!$D$2:$D$4,G169)</f>
        <v>543.67393876810968</v>
      </c>
    </row>
    <row r="170" spans="1:12" x14ac:dyDescent="0.25">
      <c r="A170">
        <v>839894</v>
      </c>
      <c r="B170">
        <v>15.152000429999999</v>
      </c>
      <c r="C170">
        <v>0.31718998999999998</v>
      </c>
      <c r="D170">
        <v>34.005001069999999</v>
      </c>
      <c r="E170">
        <v>0.25286998999999999</v>
      </c>
      <c r="F170">
        <v>37.687000269999999</v>
      </c>
      <c r="G170">
        <v>0.90020001000000005</v>
      </c>
      <c r="H170">
        <v>31.961999890000001</v>
      </c>
      <c r="J170" s="2">
        <f>TREND(Calibration!$A$2:$A$4,Calibration!$B$2:$B$4,C170)</f>
        <v>414.33273411557957</v>
      </c>
      <c r="K170" s="2">
        <f>TREND(Calibration!$A$2:$A$4,Calibration!$C$2:$C$4,E170)</f>
        <v>463.07213101039997</v>
      </c>
      <c r="L170" s="2">
        <f>TREND(Calibration!$A$2:$A$4,Calibration!$D$2:$D$4,G170)</f>
        <v>548.7064001618462</v>
      </c>
    </row>
    <row r="171" spans="1:12" x14ac:dyDescent="0.25">
      <c r="A171">
        <v>844894</v>
      </c>
      <c r="B171">
        <v>15.10700035</v>
      </c>
      <c r="C171">
        <v>0.31043999999999999</v>
      </c>
      <c r="D171">
        <v>34.01499939</v>
      </c>
      <c r="E171">
        <v>0.25291999999999998</v>
      </c>
      <c r="F171">
        <v>37.724998470000003</v>
      </c>
      <c r="G171">
        <v>0.91159999000000003</v>
      </c>
      <c r="H171">
        <v>31.955999370000001</v>
      </c>
      <c r="J171" s="2">
        <f>TREND(Calibration!$A$2:$A$4,Calibration!$B$2:$B$4,C171)</f>
        <v>384.35629517261759</v>
      </c>
      <c r="K171" s="2">
        <f>TREND(Calibration!$A$2:$A$4,Calibration!$C$2:$C$4,E171)</f>
        <v>463.4576290867069</v>
      </c>
      <c r="L171" s="2">
        <f>TREND(Calibration!$A$2:$A$4,Calibration!$D$2:$D$4,G171)</f>
        <v>555.78908494688608</v>
      </c>
    </row>
    <row r="172" spans="1:12" x14ac:dyDescent="0.25">
      <c r="A172">
        <v>849894</v>
      </c>
      <c r="B172">
        <v>15.03199959</v>
      </c>
      <c r="C172">
        <v>0.31584001</v>
      </c>
      <c r="D172">
        <v>34.025001529999997</v>
      </c>
      <c r="E172">
        <v>0.25324999999999998</v>
      </c>
      <c r="F172">
        <v>37.719001769999998</v>
      </c>
      <c r="G172">
        <v>0.91210002000000001</v>
      </c>
      <c r="H172">
        <v>31.920000080000001</v>
      </c>
      <c r="J172" s="2">
        <f>TREND(Calibration!$A$2:$A$4,Calibration!$B$2:$B$4,C172)</f>
        <v>408.33752626427622</v>
      </c>
      <c r="K172" s="2">
        <f>TREND(Calibration!$A$2:$A$4,Calibration!$C$2:$C$4,E172)</f>
        <v>466.00140763462468</v>
      </c>
      <c r="L172" s="2">
        <f>TREND(Calibration!$A$2:$A$4,Calibration!$D$2:$D$4,G172)</f>
        <v>556.0997482000729</v>
      </c>
    </row>
    <row r="173" spans="1:12" x14ac:dyDescent="0.25">
      <c r="A173">
        <v>854894</v>
      </c>
      <c r="B173">
        <v>15.02900028</v>
      </c>
      <c r="C173">
        <v>0.31568000000000002</v>
      </c>
      <c r="D173">
        <v>34.008998869999999</v>
      </c>
      <c r="E173">
        <v>0.25356999000000002</v>
      </c>
      <c r="F173">
        <v>37.70299911</v>
      </c>
      <c r="G173">
        <v>0.89969999</v>
      </c>
      <c r="H173">
        <v>31.9109993</v>
      </c>
      <c r="J173" s="2">
        <f>TREND(Calibration!$A$2:$A$4,Calibration!$B$2:$B$4,C173)</f>
        <v>407.62692817520292</v>
      </c>
      <c r="K173" s="2">
        <f>TREND(Calibration!$A$2:$A$4,Calibration!$C$2:$C$4,E173)</f>
        <v>468.46802489992274</v>
      </c>
      <c r="L173" s="2">
        <f>TREND(Calibration!$A$2:$A$4,Calibration!$D$2:$D$4,G173)</f>
        <v>548.39574312155173</v>
      </c>
    </row>
    <row r="174" spans="1:12" x14ac:dyDescent="0.25">
      <c r="A174">
        <v>859894</v>
      </c>
      <c r="B174">
        <v>15.05500031</v>
      </c>
      <c r="C174">
        <v>0.31481000999999997</v>
      </c>
      <c r="D174">
        <v>34.030998230000002</v>
      </c>
      <c r="E174">
        <v>0.25356999000000002</v>
      </c>
      <c r="F174">
        <v>37.683998109999997</v>
      </c>
      <c r="G174">
        <v>0.89590000999999997</v>
      </c>
      <c r="H174">
        <v>31.850000380000001</v>
      </c>
      <c r="J174" s="2">
        <f>TREND(Calibration!$A$2:$A$4,Calibration!$B$2:$B$4,C174)</f>
        <v>403.76333695269909</v>
      </c>
      <c r="K174" s="2">
        <f>TREND(Calibration!$A$2:$A$4,Calibration!$C$2:$C$4,E174)</f>
        <v>468.46802489992274</v>
      </c>
      <c r="L174" s="2">
        <f>TREND(Calibration!$A$2:$A$4,Calibration!$D$2:$D$4,G174)</f>
        <v>546.03485647706134</v>
      </c>
    </row>
    <row r="175" spans="1:12" x14ac:dyDescent="0.25">
      <c r="A175">
        <v>864894</v>
      </c>
      <c r="B175">
        <v>15.135999679999999</v>
      </c>
      <c r="C175">
        <v>0.31551998999999997</v>
      </c>
      <c r="D175">
        <v>34.001998899999997</v>
      </c>
      <c r="E175">
        <v>0.25330001000000002</v>
      </c>
      <c r="F175">
        <v>37.667999270000003</v>
      </c>
      <c r="G175">
        <v>0.90240001999999997</v>
      </c>
      <c r="H175">
        <v>31.850000380000001</v>
      </c>
      <c r="J175" s="2">
        <f>TREND(Calibration!$A$2:$A$4,Calibration!$B$2:$B$4,C175)</f>
        <v>406.91633008612962</v>
      </c>
      <c r="K175" s="2">
        <f>TREND(Calibration!$A$2:$A$4,Calibration!$C$2:$C$4,E175)</f>
        <v>466.3869057109323</v>
      </c>
      <c r="L175" s="2">
        <f>TREND(Calibration!$A$2:$A$4,Calibration!$D$2:$D$4,G175)</f>
        <v>550.07324267858178</v>
      </c>
    </row>
    <row r="176" spans="1:12" x14ac:dyDescent="0.25">
      <c r="A176">
        <v>869894</v>
      </c>
      <c r="B176">
        <v>15.288999560000001</v>
      </c>
      <c r="C176">
        <v>0.31005999000000001</v>
      </c>
      <c r="D176">
        <v>34.04700089</v>
      </c>
      <c r="E176">
        <v>0.25297998999999999</v>
      </c>
      <c r="F176">
        <v>37.652000430000001</v>
      </c>
      <c r="G176">
        <v>0.90240001999999997</v>
      </c>
      <c r="H176">
        <v>31.868999479999999</v>
      </c>
      <c r="J176" s="2">
        <f>TREND(Calibration!$A$2:$A$4,Calibration!$B$2:$B$4,C176)</f>
        <v>382.66868577427567</v>
      </c>
      <c r="K176" s="2">
        <f>TREND(Calibration!$A$2:$A$4,Calibration!$C$2:$C$4,E176)</f>
        <v>463.92005719303916</v>
      </c>
      <c r="L176" s="2">
        <f>TREND(Calibration!$A$2:$A$4,Calibration!$D$2:$D$4,G176)</f>
        <v>550.07324267858178</v>
      </c>
    </row>
    <row r="177" spans="1:12" x14ac:dyDescent="0.25">
      <c r="A177">
        <v>874894</v>
      </c>
      <c r="B177">
        <v>15.402000429999999</v>
      </c>
      <c r="C177">
        <v>0.31280999999999998</v>
      </c>
      <c r="D177">
        <v>34.025001529999997</v>
      </c>
      <c r="E177">
        <v>0.25297998999999999</v>
      </c>
      <c r="F177">
        <v>37.632999419999997</v>
      </c>
      <c r="G177">
        <v>0.90289998000000005</v>
      </c>
      <c r="H177">
        <v>31.853000640000001</v>
      </c>
      <c r="J177" s="2">
        <f>TREND(Calibration!$A$2:$A$4,Calibration!$B$2:$B$4,C177)</f>
        <v>394.88137154974106</v>
      </c>
      <c r="K177" s="2">
        <f>TREND(Calibration!$A$2:$A$4,Calibration!$C$2:$C$4,E177)</f>
        <v>463.92005719303916</v>
      </c>
      <c r="L177" s="2">
        <f>TREND(Calibration!$A$2:$A$4,Calibration!$D$2:$D$4,G177)</f>
        <v>550.38386244152252</v>
      </c>
    </row>
    <row r="178" spans="1:12" x14ac:dyDescent="0.25">
      <c r="A178">
        <v>879894</v>
      </c>
      <c r="B178">
        <v>15.489999770000001</v>
      </c>
      <c r="C178">
        <v>0.31345999000000002</v>
      </c>
      <c r="D178">
        <v>34.005001069999999</v>
      </c>
      <c r="E178">
        <v>0.25297998999999999</v>
      </c>
      <c r="F178">
        <v>37.667999270000003</v>
      </c>
      <c r="G178">
        <v>0.91640001999999998</v>
      </c>
      <c r="H178">
        <v>31.945999149999999</v>
      </c>
      <c r="J178" s="2">
        <f>TREND(Calibration!$A$2:$A$4,Calibration!$B$2:$B$4,C178)</f>
        <v>397.76795146297604</v>
      </c>
      <c r="K178" s="2">
        <f>TREND(Calibration!$A$2:$A$4,Calibration!$C$2:$C$4,E178)</f>
        <v>463.92005719303916</v>
      </c>
      <c r="L178" s="2">
        <f>TREND(Calibration!$A$2:$A$4,Calibration!$D$2:$D$4,G178)</f>
        <v>558.77129188485753</v>
      </c>
    </row>
    <row r="179" spans="1:12" x14ac:dyDescent="0.25">
      <c r="A179">
        <v>884905</v>
      </c>
      <c r="B179">
        <v>15.50599957</v>
      </c>
      <c r="C179">
        <v>0.31378999000000002</v>
      </c>
      <c r="D179">
        <v>34.02099991</v>
      </c>
      <c r="E179">
        <v>0.25260000999999999</v>
      </c>
      <c r="F179">
        <v>37.728000639999998</v>
      </c>
      <c r="G179">
        <v>0.92940003000000004</v>
      </c>
      <c r="H179">
        <v>31.900999070000001</v>
      </c>
      <c r="J179" s="2">
        <f>TREND(Calibration!$A$2:$A$4,Calibration!$B$2:$B$4,C179)</f>
        <v>399.2334684268792</v>
      </c>
      <c r="K179" s="2">
        <f>TREND(Calibration!$A$2:$A$4,Calibration!$C$2:$C$4,E179)</f>
        <v>460.99101182140953</v>
      </c>
      <c r="L179" s="2">
        <f>TREND(Calibration!$A$2:$A$4,Calibration!$D$2:$D$4,G179)</f>
        <v>566.84805807500595</v>
      </c>
    </row>
    <row r="180" spans="1:12" x14ac:dyDescent="0.25">
      <c r="A180">
        <v>889894</v>
      </c>
      <c r="B180">
        <v>15.385999679999999</v>
      </c>
      <c r="C180">
        <v>0.31114000000000003</v>
      </c>
      <c r="D180">
        <v>34.030998230000002</v>
      </c>
      <c r="E180">
        <v>0.25291999999999998</v>
      </c>
      <c r="F180">
        <v>37.671001429999997</v>
      </c>
      <c r="G180">
        <v>0.92290002000000004</v>
      </c>
      <c r="H180">
        <v>31.972000120000001</v>
      </c>
      <c r="J180" s="2">
        <f>TREND(Calibration!$A$2:$A$4,Calibration!$B$2:$B$4,C180)</f>
        <v>387.46496752029134</v>
      </c>
      <c r="K180" s="2">
        <f>TREND(Calibration!$A$2:$A$4,Calibration!$C$2:$C$4,E180)</f>
        <v>463.4576290867069</v>
      </c>
      <c r="L180" s="2">
        <f>TREND(Calibration!$A$2:$A$4,Calibration!$D$2:$D$4,G180)</f>
        <v>562.80967187348563</v>
      </c>
    </row>
    <row r="181" spans="1:12" x14ac:dyDescent="0.25">
      <c r="A181">
        <v>894904</v>
      </c>
      <c r="B181">
        <v>15.30799961</v>
      </c>
      <c r="C181">
        <v>0.31173000000000001</v>
      </c>
      <c r="D181">
        <v>33.986000060000002</v>
      </c>
      <c r="E181">
        <v>0.25286998999999999</v>
      </c>
      <c r="F181">
        <v>37.713001249999998</v>
      </c>
      <c r="G181">
        <v>0.92619996999999998</v>
      </c>
      <c r="H181">
        <v>31.972000120000001</v>
      </c>
      <c r="J181" s="2">
        <f>TREND(Calibration!$A$2:$A$4,Calibration!$B$2:$B$4,C181)</f>
        <v>390.08513421333055</v>
      </c>
      <c r="K181" s="2">
        <f>TREND(Calibration!$A$2:$A$4,Calibration!$C$2:$C$4,E181)</f>
        <v>463.07213101039997</v>
      </c>
      <c r="L181" s="2">
        <f>TREND(Calibration!$A$2:$A$4,Calibration!$D$2:$D$4,G181)</f>
        <v>564.85989526478909</v>
      </c>
    </row>
    <row r="182" spans="1:12" x14ac:dyDescent="0.25">
      <c r="A182">
        <v>899894</v>
      </c>
      <c r="B182">
        <v>15.18500042</v>
      </c>
      <c r="C182">
        <v>0.31156999000000002</v>
      </c>
      <c r="D182">
        <v>34.02099991</v>
      </c>
      <c r="E182">
        <v>0.25291999999999998</v>
      </c>
      <c r="F182">
        <v>37.70299911</v>
      </c>
      <c r="G182">
        <v>0.91909998999999998</v>
      </c>
      <c r="H182">
        <v>31.878999709999999</v>
      </c>
      <c r="J182" s="2">
        <f>TREND(Calibration!$A$2:$A$4,Calibration!$B$2:$B$4,C182)</f>
        <v>389.37453612425725</v>
      </c>
      <c r="K182" s="2">
        <f>TREND(Calibration!$A$2:$A$4,Calibration!$C$2:$C$4,E182)</f>
        <v>463.4576290867069</v>
      </c>
      <c r="L182" s="2">
        <f>TREND(Calibration!$A$2:$A$4,Calibration!$D$2:$D$4,G182)</f>
        <v>560.44875416453385</v>
      </c>
    </row>
    <row r="183" spans="1:12" x14ac:dyDescent="0.25">
      <c r="A183">
        <v>904894</v>
      </c>
      <c r="B183">
        <v>15.11699963</v>
      </c>
      <c r="C183">
        <v>0.31356999000000002</v>
      </c>
      <c r="D183">
        <v>34.041000369999999</v>
      </c>
      <c r="E183">
        <v>0.25291999999999998</v>
      </c>
      <c r="F183">
        <v>37.678001399999999</v>
      </c>
      <c r="G183">
        <v>0.9224</v>
      </c>
      <c r="H183">
        <v>31.853000640000001</v>
      </c>
      <c r="J183" s="2">
        <f>TREND(Calibration!$A$2:$A$4,Calibration!$B$2:$B$4,C183)</f>
        <v>398.25645711761058</v>
      </c>
      <c r="K183" s="2">
        <f>TREND(Calibration!$A$2:$A$4,Calibration!$C$2:$C$4,E183)</f>
        <v>463.4576290867069</v>
      </c>
      <c r="L183" s="2">
        <f>TREND(Calibration!$A$2:$A$4,Calibration!$D$2:$D$4,G183)</f>
        <v>562.49901483319115</v>
      </c>
    </row>
    <row r="184" spans="1:12" x14ac:dyDescent="0.25">
      <c r="A184">
        <v>909905</v>
      </c>
      <c r="B184">
        <v>15.11299992</v>
      </c>
      <c r="C184">
        <v>0.31195000000000001</v>
      </c>
      <c r="D184">
        <v>34.049999239999998</v>
      </c>
      <c r="E184">
        <v>0.25291999999999998</v>
      </c>
      <c r="F184">
        <v>37.643001560000002</v>
      </c>
      <c r="G184">
        <v>0.91909998999999998</v>
      </c>
      <c r="H184">
        <v>31.945999149999999</v>
      </c>
      <c r="J184" s="2">
        <f>TREND(Calibration!$A$2:$A$4,Calibration!$B$2:$B$4,C184)</f>
        <v>391.06214552259939</v>
      </c>
      <c r="K184" s="2">
        <f>TREND(Calibration!$A$2:$A$4,Calibration!$C$2:$C$4,E184)</f>
        <v>463.4576290867069</v>
      </c>
      <c r="L184" s="2">
        <f>TREND(Calibration!$A$2:$A$4,Calibration!$D$2:$D$4,G184)</f>
        <v>560.44875416453385</v>
      </c>
    </row>
    <row r="185" spans="1:12" x14ac:dyDescent="0.25">
      <c r="A185">
        <v>914929</v>
      </c>
      <c r="B185">
        <v>15.13899994</v>
      </c>
      <c r="C185">
        <v>0.31270998999999999</v>
      </c>
      <c r="D185">
        <v>34.034000399999996</v>
      </c>
      <c r="E185">
        <v>0.25297998999999999</v>
      </c>
      <c r="F185">
        <v>37.689998629999998</v>
      </c>
      <c r="G185">
        <v>0.91540003000000003</v>
      </c>
      <c r="H185">
        <v>31.86300087</v>
      </c>
      <c r="J185" s="2">
        <f>TREND(Calibration!$A$2:$A$4,Calibration!$B$2:$B$4,C185)</f>
        <v>394.43723109046846</v>
      </c>
      <c r="K185" s="2">
        <f>TREND(Calibration!$A$2:$A$4,Calibration!$C$2:$C$4,E185)</f>
        <v>463.92005719303916</v>
      </c>
      <c r="L185" s="2">
        <f>TREND(Calibration!$A$2:$A$4,Calibration!$D$2:$D$4,G185)</f>
        <v>558.1500088687302</v>
      </c>
    </row>
    <row r="186" spans="1:12" x14ac:dyDescent="0.25">
      <c r="A186">
        <v>919894</v>
      </c>
      <c r="B186">
        <v>15.178000450000001</v>
      </c>
      <c r="C186">
        <v>0.31286999999999998</v>
      </c>
      <c r="D186">
        <v>34.036998750000002</v>
      </c>
      <c r="E186">
        <v>0.25297998999999999</v>
      </c>
      <c r="F186">
        <v>37.643001560000002</v>
      </c>
      <c r="G186">
        <v>0.91909998999999998</v>
      </c>
      <c r="H186">
        <v>31.940000529999999</v>
      </c>
      <c r="J186" s="2">
        <f>TREND(Calibration!$A$2:$A$4,Calibration!$B$2:$B$4,C186)</f>
        <v>395.14782917954176</v>
      </c>
      <c r="K186" s="2">
        <f>TREND(Calibration!$A$2:$A$4,Calibration!$C$2:$C$4,E186)</f>
        <v>463.92005719303916</v>
      </c>
      <c r="L186" s="2">
        <f>TREND(Calibration!$A$2:$A$4,Calibration!$D$2:$D$4,G186)</f>
        <v>560.44875416453385</v>
      </c>
    </row>
    <row r="187" spans="1:12" x14ac:dyDescent="0.25">
      <c r="A187">
        <v>924894</v>
      </c>
      <c r="B187">
        <v>15.180999760000001</v>
      </c>
      <c r="C187">
        <v>0.31610999000000001</v>
      </c>
      <c r="D187">
        <v>34.04700089</v>
      </c>
      <c r="E187">
        <v>0.25260000999999999</v>
      </c>
      <c r="F187">
        <v>37.680999759999999</v>
      </c>
      <c r="G187">
        <v>0.91540003000000003</v>
      </c>
      <c r="H187">
        <v>31.955999370000001</v>
      </c>
      <c r="J187" s="2">
        <f>TREND(Calibration!$A$2:$A$4,Calibration!$B$2:$B$4,C187)</f>
        <v>409.53649677916883</v>
      </c>
      <c r="K187" s="2">
        <f>TREND(Calibration!$A$2:$A$4,Calibration!$C$2:$C$4,E187)</f>
        <v>460.99101182140953</v>
      </c>
      <c r="L187" s="2">
        <f>TREND(Calibration!$A$2:$A$4,Calibration!$D$2:$D$4,G187)</f>
        <v>558.1500088687302</v>
      </c>
    </row>
    <row r="188" spans="1:12" x14ac:dyDescent="0.25">
      <c r="A188">
        <v>929894</v>
      </c>
      <c r="B188">
        <v>15.20400047</v>
      </c>
      <c r="C188">
        <v>0.31297999999999998</v>
      </c>
      <c r="D188">
        <v>34.012001040000001</v>
      </c>
      <c r="E188">
        <v>0.25264998999999999</v>
      </c>
      <c r="F188">
        <v>37.674999239999998</v>
      </c>
      <c r="G188">
        <v>0.9224</v>
      </c>
      <c r="H188">
        <v>31.98800087</v>
      </c>
      <c r="J188" s="2">
        <f>TREND(Calibration!$A$2:$A$4,Calibration!$B$2:$B$4,C188)</f>
        <v>395.63633483417607</v>
      </c>
      <c r="K188" s="2">
        <f>TREND(Calibration!$A$2:$A$4,Calibration!$C$2:$C$4,E188)</f>
        <v>461.37627864512137</v>
      </c>
      <c r="L188" s="2">
        <f>TREND(Calibration!$A$2:$A$4,Calibration!$D$2:$D$4,G188)</f>
        <v>562.49901483319115</v>
      </c>
    </row>
    <row r="189" spans="1:12" x14ac:dyDescent="0.25">
      <c r="A189">
        <v>934894</v>
      </c>
      <c r="B189">
        <v>15.18500042</v>
      </c>
      <c r="C189">
        <v>0.31437999</v>
      </c>
      <c r="D189">
        <v>34.01499939</v>
      </c>
      <c r="E189">
        <v>0.25189</v>
      </c>
      <c r="F189">
        <v>37.719001769999998</v>
      </c>
      <c r="G189">
        <v>0.92449999000000005</v>
      </c>
      <c r="H189">
        <v>31.993999479999999</v>
      </c>
      <c r="J189" s="2">
        <f>TREND(Calibration!$A$2:$A$4,Calibration!$B$2:$B$4,C189)</f>
        <v>401.85363511991841</v>
      </c>
      <c r="K189" s="2">
        <f>TREND(Calibration!$A$2:$A$4,Calibration!$C$2:$C$4,E189)</f>
        <v>455.51795664926703</v>
      </c>
      <c r="L189" s="2">
        <f>TREND(Calibration!$A$2:$A$4,Calibration!$D$2:$D$4,G189)</f>
        <v>563.80371600124022</v>
      </c>
    </row>
    <row r="190" spans="1:12" x14ac:dyDescent="0.25">
      <c r="A190">
        <v>939894</v>
      </c>
      <c r="B190">
        <v>15.12300014</v>
      </c>
      <c r="C190">
        <v>0.31362000000000001</v>
      </c>
      <c r="D190">
        <v>34.034000399999996</v>
      </c>
      <c r="E190">
        <v>0.25260000999999999</v>
      </c>
      <c r="F190">
        <v>37.737998959999999</v>
      </c>
      <c r="G190">
        <v>0.93269997999999998</v>
      </c>
      <c r="H190">
        <v>31.98800087</v>
      </c>
      <c r="J190" s="2">
        <f>TREND(Calibration!$A$2:$A$4,Calibration!$B$2:$B$4,C190)</f>
        <v>398.47854955204912</v>
      </c>
      <c r="K190" s="2">
        <f>TREND(Calibration!$A$2:$A$4,Calibration!$C$2:$C$4,E190)</f>
        <v>460.99101182140953</v>
      </c>
      <c r="L190" s="2">
        <f>TREND(Calibration!$A$2:$A$4,Calibration!$D$2:$D$4,G190)</f>
        <v>568.89828146630953</v>
      </c>
    </row>
    <row r="191" spans="1:12" x14ac:dyDescent="0.25">
      <c r="A191">
        <v>944894</v>
      </c>
      <c r="B191">
        <v>15.074000359999999</v>
      </c>
      <c r="C191">
        <v>0.31334999000000002</v>
      </c>
      <c r="D191">
        <v>34.018001560000002</v>
      </c>
      <c r="E191">
        <v>0.25253998999999999</v>
      </c>
      <c r="F191">
        <v>37.722000119999997</v>
      </c>
      <c r="G191">
        <v>0.93540000999999995</v>
      </c>
      <c r="H191">
        <v>31.961999890000001</v>
      </c>
      <c r="J191" s="2">
        <f>TREND(Calibration!$A$2:$A$4,Calibration!$B$2:$B$4,C191)</f>
        <v>397.27944580834173</v>
      </c>
      <c r="K191" s="2">
        <f>TREND(Calibration!$A$2:$A$4,Calibration!$C$2:$C$4,E191)</f>
        <v>460.52835246248219</v>
      </c>
      <c r="L191" s="2">
        <f>TREND(Calibration!$A$2:$A$4,Calibration!$D$2:$D$4,G191)</f>
        <v>570.57578102333957</v>
      </c>
    </row>
    <row r="192" spans="1:12" x14ac:dyDescent="0.25">
      <c r="A192">
        <v>949905</v>
      </c>
      <c r="B192">
        <v>15.071000099999999</v>
      </c>
      <c r="C192">
        <v>0.31341001000000002</v>
      </c>
      <c r="D192">
        <v>34.043998719999998</v>
      </c>
      <c r="E192">
        <v>0.25227000999999999</v>
      </c>
      <c r="F192">
        <v>37.719001769999998</v>
      </c>
      <c r="G192">
        <v>0.93640000000000001</v>
      </c>
      <c r="H192">
        <v>31.99699974</v>
      </c>
      <c r="J192" s="2">
        <f>TREND(Calibration!$A$2:$A$4,Calibration!$B$2:$B$4,C192)</f>
        <v>397.54599225735205</v>
      </c>
      <c r="K192" s="2">
        <f>TREND(Calibration!$A$2:$A$4,Calibration!$C$2:$C$4,E192)</f>
        <v>458.44723327349175</v>
      </c>
      <c r="L192" s="2">
        <f>TREND(Calibration!$A$2:$A$4,Calibration!$D$2:$D$4,G192)</f>
        <v>571.19706403946702</v>
      </c>
    </row>
    <row r="193" spans="1:12" x14ac:dyDescent="0.25">
      <c r="A193">
        <v>954895</v>
      </c>
      <c r="B193">
        <v>15.083999629999999</v>
      </c>
      <c r="C193">
        <v>0.31334999000000002</v>
      </c>
      <c r="D193">
        <v>34.04700089</v>
      </c>
      <c r="E193">
        <v>0.25195000000000001</v>
      </c>
      <c r="F193">
        <v>37.722000119999997</v>
      </c>
      <c r="G193">
        <v>0.93269997999999998</v>
      </c>
      <c r="H193">
        <v>31.972000120000001</v>
      </c>
      <c r="J193" s="2">
        <f>TREND(Calibration!$A$2:$A$4,Calibration!$B$2:$B$4,C193)</f>
        <v>397.27944580834173</v>
      </c>
      <c r="K193" s="2">
        <f>TREND(Calibration!$A$2:$A$4,Calibration!$C$2:$C$4,E193)</f>
        <v>455.9804618397975</v>
      </c>
      <c r="L193" s="2">
        <f>TREND(Calibration!$A$2:$A$4,Calibration!$D$2:$D$4,G193)</f>
        <v>568.89828146630953</v>
      </c>
    </row>
    <row r="194" spans="1:12" x14ac:dyDescent="0.25">
      <c r="A194">
        <v>959894</v>
      </c>
      <c r="B194">
        <v>15.178000450000001</v>
      </c>
      <c r="C194">
        <v>0.31233000999999999</v>
      </c>
      <c r="D194">
        <v>34.027999880000003</v>
      </c>
      <c r="E194">
        <v>0.25233000999999999</v>
      </c>
      <c r="F194">
        <v>37.722000119999997</v>
      </c>
      <c r="G194">
        <v>0.93809998000000006</v>
      </c>
      <c r="H194">
        <v>31.972000120000001</v>
      </c>
      <c r="J194" s="2">
        <f>TREND(Calibration!$A$2:$A$4,Calibration!$B$2:$B$4,C194)</f>
        <v>392.74975492094131</v>
      </c>
      <c r="K194" s="2">
        <f>TREND(Calibration!$A$2:$A$4,Calibration!$C$2:$C$4,E194)</f>
        <v>458.90973846402221</v>
      </c>
      <c r="L194" s="2">
        <f>TREND(Calibration!$A$2:$A$4,Calibration!$D$2:$D$4,G194)</f>
        <v>572.25324330301589</v>
      </c>
    </row>
    <row r="195" spans="1:12" x14ac:dyDescent="0.25">
      <c r="A195">
        <v>964894</v>
      </c>
      <c r="B195">
        <v>15.26599979</v>
      </c>
      <c r="C195">
        <v>0.31302999999999997</v>
      </c>
      <c r="D195">
        <v>34.04700089</v>
      </c>
      <c r="E195">
        <v>0.25195000000000001</v>
      </c>
      <c r="F195">
        <v>37.713001249999998</v>
      </c>
      <c r="G195">
        <v>0.92830002</v>
      </c>
      <c r="H195">
        <v>31.98800087</v>
      </c>
      <c r="J195" s="2">
        <f>TREND(Calibration!$A$2:$A$4,Calibration!$B$2:$B$4,C195)</f>
        <v>395.85838285900991</v>
      </c>
      <c r="K195" s="2">
        <f>TREND(Calibration!$A$2:$A$4,Calibration!$C$2:$C$4,E195)</f>
        <v>455.9804618397975</v>
      </c>
      <c r="L195" s="2">
        <f>TREND(Calibration!$A$2:$A$4,Calibration!$D$2:$D$4,G195)</f>
        <v>566.16463371019199</v>
      </c>
    </row>
    <row r="196" spans="1:12" x14ac:dyDescent="0.25">
      <c r="A196">
        <v>969894</v>
      </c>
      <c r="B196">
        <v>15.324000359999999</v>
      </c>
      <c r="C196">
        <v>0.31248999</v>
      </c>
      <c r="D196">
        <v>34.054000850000001</v>
      </c>
      <c r="E196">
        <v>0.25189</v>
      </c>
      <c r="F196">
        <v>37.696998600000001</v>
      </c>
      <c r="G196">
        <v>0.92619996999999998</v>
      </c>
      <c r="H196">
        <v>31.908000950000002</v>
      </c>
      <c r="J196" s="2">
        <f>TREND(Calibration!$A$2:$A$4,Calibration!$B$2:$B$4,C196)</f>
        <v>393.46021978119961</v>
      </c>
      <c r="K196" s="2">
        <f>TREND(Calibration!$A$2:$A$4,Calibration!$C$2:$C$4,E196)</f>
        <v>455.51795664926703</v>
      </c>
      <c r="L196" s="2">
        <f>TREND(Calibration!$A$2:$A$4,Calibration!$D$2:$D$4,G196)</f>
        <v>564.85989526478909</v>
      </c>
    </row>
    <row r="197" spans="1:12" x14ac:dyDescent="0.25">
      <c r="A197">
        <v>974894</v>
      </c>
      <c r="B197">
        <v>15.32699966</v>
      </c>
      <c r="C197">
        <v>0.31540998999999997</v>
      </c>
      <c r="D197">
        <v>34.049999239999998</v>
      </c>
      <c r="E197">
        <v>0.252</v>
      </c>
      <c r="F197">
        <v>37.671001429999997</v>
      </c>
      <c r="G197">
        <v>0.92940003000000004</v>
      </c>
      <c r="H197">
        <v>31.898000719999999</v>
      </c>
      <c r="J197" s="2">
        <f>TREND(Calibration!$A$2:$A$4,Calibration!$B$2:$B$4,C197)</f>
        <v>406.42782443149508</v>
      </c>
      <c r="K197" s="2">
        <f>TREND(Calibration!$A$2:$A$4,Calibration!$C$2:$C$4,E197)</f>
        <v>456.36588283190622</v>
      </c>
      <c r="L197" s="2">
        <f>TREND(Calibration!$A$2:$A$4,Calibration!$D$2:$D$4,G197)</f>
        <v>566.84805807500595</v>
      </c>
    </row>
    <row r="198" spans="1:12" x14ac:dyDescent="0.25">
      <c r="A198">
        <v>979894</v>
      </c>
      <c r="B198">
        <v>15.28199959</v>
      </c>
      <c r="C198">
        <v>0.31356999000000002</v>
      </c>
      <c r="D198">
        <v>34.069999690000003</v>
      </c>
      <c r="E198">
        <v>0.252</v>
      </c>
      <c r="F198">
        <v>37.687000269999999</v>
      </c>
      <c r="G198">
        <v>0.93480003</v>
      </c>
      <c r="H198">
        <v>31.853000640000001</v>
      </c>
      <c r="J198" s="2">
        <f>TREND(Calibration!$A$2:$A$4,Calibration!$B$2:$B$4,C198)</f>
        <v>398.25645711761058</v>
      </c>
      <c r="K198" s="2">
        <f>TREND(Calibration!$A$2:$A$4,Calibration!$C$2:$C$4,E198)</f>
        <v>456.36588283190622</v>
      </c>
      <c r="L198" s="2">
        <f>TREND(Calibration!$A$2:$A$4,Calibration!$D$2:$D$4,G198)</f>
        <v>570.20301991171232</v>
      </c>
    </row>
    <row r="199" spans="1:12" x14ac:dyDescent="0.25">
      <c r="A199">
        <v>984894</v>
      </c>
      <c r="B199">
        <v>15.22399998</v>
      </c>
      <c r="C199">
        <v>0.31417</v>
      </c>
      <c r="D199">
        <v>34.085998539999999</v>
      </c>
      <c r="E199">
        <v>0.25189</v>
      </c>
      <c r="F199">
        <v>37.648998259999999</v>
      </c>
      <c r="G199">
        <v>0.92669999999999997</v>
      </c>
      <c r="H199">
        <v>31.868999479999999</v>
      </c>
      <c r="J199" s="2">
        <f>TREND(Calibration!$A$2:$A$4,Calibration!$B$2:$B$4,C199)</f>
        <v>400.92107782522135</v>
      </c>
      <c r="K199" s="2">
        <f>TREND(Calibration!$A$2:$A$4,Calibration!$C$2:$C$4,E199)</f>
        <v>455.51795664926703</v>
      </c>
      <c r="L199" s="2">
        <f>TREND(Calibration!$A$2:$A$4,Calibration!$D$2:$D$4,G199)</f>
        <v>565.17055851797591</v>
      </c>
    </row>
    <row r="200" spans="1:12" x14ac:dyDescent="0.25">
      <c r="A200">
        <v>989907</v>
      </c>
      <c r="B200">
        <v>15.135999679999999</v>
      </c>
      <c r="C200">
        <v>0.31595001</v>
      </c>
      <c r="D200">
        <v>34.054000850000001</v>
      </c>
      <c r="E200">
        <v>0.25211</v>
      </c>
      <c r="F200">
        <v>37.636001589999999</v>
      </c>
      <c r="G200">
        <v>0.93049996999999995</v>
      </c>
      <c r="H200">
        <v>31.93000031</v>
      </c>
      <c r="J200" s="2">
        <f>TREND(Calibration!$A$2:$A$4,Calibration!$B$2:$B$4,C200)</f>
        <v>408.82603191891053</v>
      </c>
      <c r="K200" s="2">
        <f>TREND(Calibration!$A$2:$A$4,Calibration!$C$2:$C$4,E200)</f>
        <v>457.2138090145454</v>
      </c>
      <c r="L200" s="2">
        <f>TREND(Calibration!$A$2:$A$4,Calibration!$D$2:$D$4,G200)</f>
        <v>567.53143894957384</v>
      </c>
    </row>
    <row r="201" spans="1:12" x14ac:dyDescent="0.25">
      <c r="A201">
        <v>994894</v>
      </c>
      <c r="B201">
        <v>15.02900028</v>
      </c>
      <c r="C201">
        <v>0.31746000000000002</v>
      </c>
      <c r="D201">
        <v>34.060001370000002</v>
      </c>
      <c r="E201">
        <v>0.252</v>
      </c>
      <c r="F201">
        <v>37.680999759999999</v>
      </c>
      <c r="G201">
        <v>0.93049996999999995</v>
      </c>
      <c r="H201">
        <v>31.916999820000001</v>
      </c>
      <c r="J201" s="2">
        <f>TREND(Calibration!$A$2:$A$4,Calibration!$B$2:$B$4,C201)</f>
        <v>415.53183785928741</v>
      </c>
      <c r="K201" s="2">
        <f>TREND(Calibration!$A$2:$A$4,Calibration!$C$2:$C$4,E201)</f>
        <v>456.36588283190622</v>
      </c>
      <c r="L201" s="2">
        <f>TREND(Calibration!$A$2:$A$4,Calibration!$D$2:$D$4,G201)</f>
        <v>567.53143894957384</v>
      </c>
    </row>
    <row r="202" spans="1:12" x14ac:dyDescent="0.25">
      <c r="A202">
        <v>999894</v>
      </c>
      <c r="B202">
        <v>15.041999819999999</v>
      </c>
      <c r="C202">
        <v>0.31707998999999998</v>
      </c>
      <c r="D202">
        <v>34.069999690000003</v>
      </c>
      <c r="E202">
        <v>0.25161999000000002</v>
      </c>
      <c r="F202">
        <v>37.659000399999996</v>
      </c>
      <c r="G202">
        <v>0.93540000999999995</v>
      </c>
      <c r="H202">
        <v>31.93000031</v>
      </c>
      <c r="J202" s="2">
        <f>TREND(Calibration!$A$2:$A$4,Calibration!$B$2:$B$4,C202)</f>
        <v>413.84422846094503</v>
      </c>
      <c r="K202" s="2">
        <f>TREND(Calibration!$A$2:$A$4,Calibration!$C$2:$C$4,E202)</f>
        <v>453.43660620768151</v>
      </c>
      <c r="L202" s="2">
        <f>TREND(Calibration!$A$2:$A$4,Calibration!$D$2:$D$4,G202)</f>
        <v>570.57578102333957</v>
      </c>
    </row>
    <row r="203" spans="1:12" x14ac:dyDescent="0.25">
      <c r="A203">
        <v>1004894</v>
      </c>
      <c r="B203">
        <v>15.13300037</v>
      </c>
      <c r="C203">
        <v>0.31226999</v>
      </c>
      <c r="D203">
        <v>34.066001890000003</v>
      </c>
      <c r="E203">
        <v>0.25156999000000002</v>
      </c>
      <c r="F203">
        <v>37.652000430000001</v>
      </c>
      <c r="G203">
        <v>0.93159997000000005</v>
      </c>
      <c r="H203">
        <v>31.945999149999999</v>
      </c>
      <c r="J203" s="2">
        <f>TREND(Calibration!$A$2:$A$4,Calibration!$B$2:$B$4,C203)</f>
        <v>392.48320847193077</v>
      </c>
      <c r="K203" s="2">
        <f>TREND(Calibration!$A$2:$A$4,Calibration!$C$2:$C$4,E203)</f>
        <v>453.05118521557279</v>
      </c>
      <c r="L203" s="2">
        <f>TREND(Calibration!$A$2:$A$4,Calibration!$D$2:$D$4,G203)</f>
        <v>568.21485710149557</v>
      </c>
    </row>
    <row r="204" spans="1:12" x14ac:dyDescent="0.25">
      <c r="A204">
        <v>1009894</v>
      </c>
      <c r="B204">
        <v>15.25300026</v>
      </c>
      <c r="C204">
        <v>0.31417</v>
      </c>
      <c r="D204">
        <v>34.062999730000001</v>
      </c>
      <c r="E204">
        <v>0.25173000000000001</v>
      </c>
      <c r="F204">
        <v>37.643001560000002</v>
      </c>
      <c r="G204">
        <v>0.93589997000000003</v>
      </c>
      <c r="H204">
        <v>31.978000640000001</v>
      </c>
      <c r="J204" s="2">
        <f>TREND(Calibration!$A$2:$A$4,Calibration!$B$2:$B$4,C204)</f>
        <v>400.92107782522135</v>
      </c>
      <c r="K204" s="2">
        <f>TREND(Calibration!$A$2:$A$4,Calibration!$C$2:$C$4,E204)</f>
        <v>454.28460947451913</v>
      </c>
      <c r="L204" s="2">
        <f>TREND(Calibration!$A$2:$A$4,Calibration!$D$2:$D$4,G204)</f>
        <v>570.88640078628021</v>
      </c>
    </row>
    <row r="205" spans="1:12" x14ac:dyDescent="0.25">
      <c r="A205">
        <v>1014894</v>
      </c>
      <c r="B205">
        <v>15.34000015</v>
      </c>
      <c r="C205">
        <v>0.31417</v>
      </c>
      <c r="D205">
        <v>34.04700089</v>
      </c>
      <c r="E205">
        <v>0.25173000000000001</v>
      </c>
      <c r="F205">
        <v>37.652000430000001</v>
      </c>
      <c r="G205">
        <v>0.93430000999999996</v>
      </c>
      <c r="H205">
        <v>31.98800087</v>
      </c>
      <c r="J205" s="2">
        <f>TREND(Calibration!$A$2:$A$4,Calibration!$B$2:$B$4,C205)</f>
        <v>400.92107782522135</v>
      </c>
      <c r="K205" s="2">
        <f>TREND(Calibration!$A$2:$A$4,Calibration!$C$2:$C$4,E205)</f>
        <v>454.28460947451913</v>
      </c>
      <c r="L205" s="2">
        <f>TREND(Calibration!$A$2:$A$4,Calibration!$D$2:$D$4,G205)</f>
        <v>569.89236287141784</v>
      </c>
    </row>
    <row r="206" spans="1:12" x14ac:dyDescent="0.25">
      <c r="A206">
        <v>1019895</v>
      </c>
      <c r="B206">
        <v>15.36600018</v>
      </c>
      <c r="C206">
        <v>0.31448999</v>
      </c>
      <c r="D206">
        <v>34.076000209999997</v>
      </c>
      <c r="E206">
        <v>0.25206000000000001</v>
      </c>
      <c r="F206">
        <v>37.661998750000002</v>
      </c>
      <c r="G206">
        <v>0.93370003000000001</v>
      </c>
      <c r="H206">
        <v>31.975000380000001</v>
      </c>
      <c r="J206" s="2">
        <f>TREND(Calibration!$A$2:$A$4,Calibration!$B$2:$B$4,C206)</f>
        <v>402.34214077455272</v>
      </c>
      <c r="K206" s="2">
        <f>TREND(Calibration!$A$2:$A$4,Calibration!$C$2:$C$4,E206)</f>
        <v>456.82838802243668</v>
      </c>
      <c r="L206" s="2">
        <f>TREND(Calibration!$A$2:$A$4,Calibration!$D$2:$D$4,G206)</f>
        <v>569.5196017597907</v>
      </c>
    </row>
    <row r="207" spans="1:12" x14ac:dyDescent="0.25">
      <c r="A207">
        <v>1024894</v>
      </c>
      <c r="B207">
        <v>15.34399986</v>
      </c>
      <c r="C207">
        <v>0.31514001000000003</v>
      </c>
      <c r="D207">
        <v>34.04700089</v>
      </c>
      <c r="E207">
        <v>0.252</v>
      </c>
      <c r="F207">
        <v>37.689998629999998</v>
      </c>
      <c r="G207">
        <v>0.94289999999999996</v>
      </c>
      <c r="H207">
        <v>32.020000459999999</v>
      </c>
      <c r="J207" s="2">
        <f>TREND(Calibration!$A$2:$A$4,Calibration!$B$2:$B$4,C207)</f>
        <v>405.2288539166027</v>
      </c>
      <c r="K207" s="2">
        <f>TREND(Calibration!$A$2:$A$4,Calibration!$C$2:$C$4,E207)</f>
        <v>456.36588283190622</v>
      </c>
      <c r="L207" s="2">
        <f>TREND(Calibration!$A$2:$A$4,Calibration!$D$2:$D$4,G207)</f>
        <v>575.235444028095</v>
      </c>
    </row>
    <row r="208" spans="1:12" x14ac:dyDescent="0.25">
      <c r="A208">
        <v>1029894</v>
      </c>
      <c r="B208">
        <v>15.25599957</v>
      </c>
      <c r="C208">
        <v>0.31503001000000003</v>
      </c>
      <c r="D208">
        <v>34.060001370000002</v>
      </c>
      <c r="E208">
        <v>0.252</v>
      </c>
      <c r="F208">
        <v>37.70299911</v>
      </c>
      <c r="G208">
        <v>0.93699997999999995</v>
      </c>
      <c r="H208">
        <v>32.051998140000002</v>
      </c>
      <c r="J208" s="2">
        <f>TREND(Calibration!$A$2:$A$4,Calibration!$B$2:$B$4,C208)</f>
        <v>404.74034826196817</v>
      </c>
      <c r="K208" s="2">
        <f>TREND(Calibration!$A$2:$A$4,Calibration!$C$2:$C$4,E208)</f>
        <v>456.36588283190622</v>
      </c>
      <c r="L208" s="2">
        <f>TREND(Calibration!$A$2:$A$4,Calibration!$D$2:$D$4,G208)</f>
        <v>571.56982515109416</v>
      </c>
    </row>
    <row r="209" spans="1:12" x14ac:dyDescent="0.25">
      <c r="A209">
        <v>1034894</v>
      </c>
      <c r="B209">
        <v>15.161999700000001</v>
      </c>
      <c r="C209">
        <v>0.31270998999999999</v>
      </c>
      <c r="D209">
        <v>34.054000850000001</v>
      </c>
      <c r="E209">
        <v>0.25206000000000001</v>
      </c>
      <c r="F209">
        <v>37.728000639999998</v>
      </c>
      <c r="G209">
        <v>0.94989997000000004</v>
      </c>
      <c r="H209">
        <v>32.041999820000001</v>
      </c>
      <c r="J209" s="2">
        <f>TREND(Calibration!$A$2:$A$4,Calibration!$B$2:$B$4,C209)</f>
        <v>394.43723109046846</v>
      </c>
      <c r="K209" s="2">
        <f>TREND(Calibration!$A$2:$A$4,Calibration!$C$2:$C$4,E209)</f>
        <v>456.82838802243668</v>
      </c>
      <c r="L209" s="2">
        <f>TREND(Calibration!$A$2:$A$4,Calibration!$D$2:$D$4,G209)</f>
        <v>579.58444999255607</v>
      </c>
    </row>
    <row r="210" spans="1:12" x14ac:dyDescent="0.25">
      <c r="A210">
        <v>1039906</v>
      </c>
      <c r="B210">
        <v>15.05799961</v>
      </c>
      <c r="C210">
        <v>0.31291999999999998</v>
      </c>
      <c r="D210">
        <v>34.078998570000003</v>
      </c>
      <c r="E210">
        <v>0.25189</v>
      </c>
      <c r="F210">
        <v>37.741001130000001</v>
      </c>
      <c r="G210">
        <v>0.94669998</v>
      </c>
      <c r="H210">
        <v>32.004001619999997</v>
      </c>
      <c r="J210" s="2">
        <f>TREND(Calibration!$A$2:$A$4,Calibration!$B$2:$B$4,C210)</f>
        <v>395.36987720437537</v>
      </c>
      <c r="K210" s="2">
        <f>TREND(Calibration!$A$2:$A$4,Calibration!$C$2:$C$4,E210)</f>
        <v>455.51795664926703</v>
      </c>
      <c r="L210" s="2">
        <f>TREND(Calibration!$A$2:$A$4,Calibration!$D$2:$D$4,G210)</f>
        <v>577.59633067258528</v>
      </c>
    </row>
    <row r="211" spans="1:12" x14ac:dyDescent="0.25">
      <c r="A211">
        <v>1044896</v>
      </c>
      <c r="B211">
        <v>14.95400047</v>
      </c>
      <c r="C211">
        <v>0.29844000999999998</v>
      </c>
      <c r="D211">
        <v>34.062999730000001</v>
      </c>
      <c r="E211">
        <v>0.25195000000000001</v>
      </c>
      <c r="F211">
        <v>37.678001399999999</v>
      </c>
      <c r="G211">
        <v>0.93540000999999995</v>
      </c>
      <c r="H211">
        <v>32.006999970000003</v>
      </c>
      <c r="J211" s="2">
        <f>TREND(Calibration!$A$2:$A$4,Calibration!$B$2:$B$4,C211)</f>
        <v>331.06481362210343</v>
      </c>
      <c r="K211" s="2">
        <f>TREND(Calibration!$A$2:$A$4,Calibration!$C$2:$C$4,E211)</f>
        <v>455.9804618397975</v>
      </c>
      <c r="L211" s="2">
        <f>TREND(Calibration!$A$2:$A$4,Calibration!$D$2:$D$4,G211)</f>
        <v>570.57578102333957</v>
      </c>
    </row>
    <row r="212" spans="1:12" x14ac:dyDescent="0.25">
      <c r="A212">
        <v>1049894</v>
      </c>
      <c r="B212">
        <v>15.00599957</v>
      </c>
      <c r="C212">
        <v>0.31125000000000003</v>
      </c>
      <c r="D212">
        <v>34.049999239999998</v>
      </c>
      <c r="E212">
        <v>0.252</v>
      </c>
      <c r="F212">
        <v>37.73500061</v>
      </c>
      <c r="G212">
        <v>0.94559996999999996</v>
      </c>
      <c r="H212">
        <v>32.000999450000002</v>
      </c>
      <c r="J212" s="2">
        <f>TREND(Calibration!$A$2:$A$4,Calibration!$B$2:$B$4,C212)</f>
        <v>387.95347317492588</v>
      </c>
      <c r="K212" s="2">
        <f>TREND(Calibration!$A$2:$A$4,Calibration!$C$2:$C$4,E212)</f>
        <v>456.36588283190622</v>
      </c>
      <c r="L212" s="2">
        <f>TREND(Calibration!$A$2:$A$4,Calibration!$D$2:$D$4,G212)</f>
        <v>576.91290630777132</v>
      </c>
    </row>
    <row r="213" spans="1:12" x14ac:dyDescent="0.25">
      <c r="A213">
        <v>1054894</v>
      </c>
      <c r="B213">
        <v>15.083999629999999</v>
      </c>
      <c r="C213">
        <v>0.31032999999999999</v>
      </c>
      <c r="D213">
        <v>34.073001859999998</v>
      </c>
      <c r="E213">
        <v>0.252</v>
      </c>
      <c r="F213">
        <v>37.687000269999999</v>
      </c>
      <c r="G213">
        <v>0.93159997000000005</v>
      </c>
      <c r="H213">
        <v>32.064998629999998</v>
      </c>
      <c r="J213" s="2">
        <f>TREND(Calibration!$A$2:$A$4,Calibration!$B$2:$B$4,C213)</f>
        <v>383.86778951798328</v>
      </c>
      <c r="K213" s="2">
        <f>TREND(Calibration!$A$2:$A$4,Calibration!$C$2:$C$4,E213)</f>
        <v>456.36588283190622</v>
      </c>
      <c r="L213" s="2">
        <f>TREND(Calibration!$A$2:$A$4,Calibration!$D$2:$D$4,G213)</f>
        <v>568.21485710149557</v>
      </c>
    </row>
    <row r="214" spans="1:12" x14ac:dyDescent="0.25">
      <c r="A214">
        <v>1059894</v>
      </c>
      <c r="B214">
        <v>15.22000027</v>
      </c>
      <c r="C214">
        <v>0.31222000999999999</v>
      </c>
      <c r="D214">
        <v>34.060001370000002</v>
      </c>
      <c r="E214">
        <v>0.25161999000000002</v>
      </c>
      <c r="F214">
        <v>37.719001769999998</v>
      </c>
      <c r="G214">
        <v>0.94510000999999999</v>
      </c>
      <c r="H214">
        <v>32.046001429999997</v>
      </c>
      <c r="J214" s="2">
        <f>TREND(Calibration!$A$2:$A$4,Calibration!$B$2:$B$4,C214)</f>
        <v>392.26124926630678</v>
      </c>
      <c r="K214" s="2">
        <f>TREND(Calibration!$A$2:$A$4,Calibration!$C$2:$C$4,E214)</f>
        <v>453.43660620768151</v>
      </c>
      <c r="L214" s="2">
        <f>TREND(Calibration!$A$2:$A$4,Calibration!$D$2:$D$4,G214)</f>
        <v>576.60228654483058</v>
      </c>
    </row>
    <row r="215" spans="1:12" x14ac:dyDescent="0.25">
      <c r="A215">
        <v>1064894</v>
      </c>
      <c r="B215">
        <v>15.347000120000001</v>
      </c>
      <c r="C215">
        <v>0.32006001000000001</v>
      </c>
      <c r="D215">
        <v>34.073001859999998</v>
      </c>
      <c r="E215">
        <v>0.25161999000000002</v>
      </c>
      <c r="F215">
        <v>37.750999450000002</v>
      </c>
      <c r="G215">
        <v>0.94669998</v>
      </c>
      <c r="H215">
        <v>32.028999329999998</v>
      </c>
      <c r="J215" s="2">
        <f>TREND(Calibration!$A$2:$A$4,Calibration!$B$2:$B$4,C215)</f>
        <v>427.07837956025128</v>
      </c>
      <c r="K215" s="2">
        <f>TREND(Calibration!$A$2:$A$4,Calibration!$C$2:$C$4,E215)</f>
        <v>453.43660620768151</v>
      </c>
      <c r="L215" s="2">
        <f>TREND(Calibration!$A$2:$A$4,Calibration!$D$2:$D$4,G215)</f>
        <v>577.59633067258528</v>
      </c>
    </row>
    <row r="216" spans="1:12" x14ac:dyDescent="0.25">
      <c r="A216">
        <v>1069894</v>
      </c>
      <c r="B216">
        <v>15.43500042</v>
      </c>
      <c r="C216">
        <v>0.31562001000000001</v>
      </c>
      <c r="D216">
        <v>34.085998539999999</v>
      </c>
      <c r="E216">
        <v>0.25167999000000002</v>
      </c>
      <c r="F216">
        <v>37.708999630000001</v>
      </c>
      <c r="G216">
        <v>0.94669998</v>
      </c>
      <c r="H216">
        <v>31.98500061</v>
      </c>
      <c r="J216" s="2">
        <f>TREND(Calibration!$A$2:$A$4,Calibration!$B$2:$B$4,C216)</f>
        <v>407.36051495500737</v>
      </c>
      <c r="K216" s="2">
        <f>TREND(Calibration!$A$2:$A$4,Calibration!$C$2:$C$4,E216)</f>
        <v>453.89911139821197</v>
      </c>
      <c r="L216" s="2">
        <f>TREND(Calibration!$A$2:$A$4,Calibration!$D$2:$D$4,G216)</f>
        <v>577.59633067258528</v>
      </c>
    </row>
    <row r="217" spans="1:12" x14ac:dyDescent="0.25">
      <c r="A217">
        <v>1075909</v>
      </c>
      <c r="B217">
        <v>15.399000170000001</v>
      </c>
      <c r="C217">
        <v>0.31718998999999998</v>
      </c>
      <c r="D217">
        <v>34.09500122</v>
      </c>
      <c r="E217">
        <v>0.25124999999999997</v>
      </c>
      <c r="F217">
        <v>37.671001429999997</v>
      </c>
      <c r="G217">
        <v>0.93910002999999997</v>
      </c>
      <c r="H217">
        <v>31.945999149999999</v>
      </c>
      <c r="J217" s="2">
        <f>TREND(Calibration!$A$2:$A$4,Calibration!$B$2:$B$4,C217)</f>
        <v>414.33273411557957</v>
      </c>
      <c r="K217" s="2">
        <f>TREND(Calibration!$A$2:$A$4,Calibration!$C$2:$C$4,E217)</f>
        <v>450.58456795027473</v>
      </c>
      <c r="L217" s="2">
        <f>TREND(Calibration!$A$2:$A$4,Calibration!$D$2:$D$4,G217)</f>
        <v>572.87456359649696</v>
      </c>
    </row>
    <row r="218" spans="1:12" x14ac:dyDescent="0.25">
      <c r="A218">
        <v>1079895</v>
      </c>
      <c r="B218">
        <v>15.402000429999999</v>
      </c>
      <c r="C218">
        <v>0.31637999</v>
      </c>
      <c r="D218">
        <v>34.0890007</v>
      </c>
      <c r="E218">
        <v>0.25102999999999998</v>
      </c>
      <c r="F218">
        <v>37.70299911</v>
      </c>
      <c r="G218">
        <v>0.95700001999999995</v>
      </c>
      <c r="H218">
        <v>31.972000120000001</v>
      </c>
      <c r="J218" s="2">
        <f>TREND(Calibration!$A$2:$A$4,Calibration!$B$2:$B$4,C218)</f>
        <v>410.73555611327151</v>
      </c>
      <c r="K218" s="2">
        <f>TREND(Calibration!$A$2:$A$4,Calibration!$C$2:$C$4,E218)</f>
        <v>448.88871558499636</v>
      </c>
      <c r="L218" s="2">
        <f>TREND(Calibration!$A$2:$A$4,Calibration!$D$2:$D$4,G218)</f>
        <v>583.99563458305738</v>
      </c>
    </row>
    <row r="219" spans="1:12" x14ac:dyDescent="0.25">
      <c r="A219">
        <v>1084894</v>
      </c>
      <c r="B219">
        <v>15.288999560000001</v>
      </c>
      <c r="C219">
        <v>0.31325001000000002</v>
      </c>
      <c r="D219">
        <v>34.104999540000001</v>
      </c>
      <c r="E219">
        <v>0.25102999999999998</v>
      </c>
      <c r="F219">
        <v>37.655998230000002</v>
      </c>
      <c r="G219">
        <v>0.93910002999999997</v>
      </c>
      <c r="H219">
        <v>31.913999560000001</v>
      </c>
      <c r="J219" s="2">
        <f>TREND(Calibration!$A$2:$A$4,Calibration!$B$2:$B$4,C219)</f>
        <v>396.83543857788391</v>
      </c>
      <c r="K219" s="2">
        <f>TREND(Calibration!$A$2:$A$4,Calibration!$C$2:$C$4,E219)</f>
        <v>448.88871558499636</v>
      </c>
      <c r="L219" s="2">
        <f>TREND(Calibration!$A$2:$A$4,Calibration!$D$2:$D$4,G219)</f>
        <v>572.87456359649696</v>
      </c>
    </row>
    <row r="220" spans="1:12" x14ac:dyDescent="0.25">
      <c r="A220">
        <v>1089894</v>
      </c>
      <c r="B220">
        <v>15.20699978</v>
      </c>
      <c r="C220">
        <v>0.31384000000000001</v>
      </c>
      <c r="D220">
        <v>34.082000729999997</v>
      </c>
      <c r="E220">
        <v>0.25102999999999998</v>
      </c>
      <c r="F220">
        <v>37.659000399999996</v>
      </c>
      <c r="G220">
        <v>0.94779997999999999</v>
      </c>
      <c r="H220">
        <v>31.92399979</v>
      </c>
      <c r="J220" s="2">
        <f>TREND(Calibration!$A$2:$A$4,Calibration!$B$2:$B$4,C220)</f>
        <v>399.45556086131796</v>
      </c>
      <c r="K220" s="2">
        <f>TREND(Calibration!$A$2:$A$4,Calibration!$C$2:$C$4,E220)</f>
        <v>448.88871558499636</v>
      </c>
      <c r="L220" s="2">
        <f>TREND(Calibration!$A$2:$A$4,Calibration!$D$2:$D$4,G220)</f>
        <v>578.2797488245069</v>
      </c>
    </row>
    <row r="221" spans="1:12" x14ac:dyDescent="0.25">
      <c r="A221">
        <v>1094894</v>
      </c>
      <c r="B221">
        <v>15.102999690000001</v>
      </c>
      <c r="C221">
        <v>0.31345999000000002</v>
      </c>
      <c r="D221">
        <v>34.104999540000001</v>
      </c>
      <c r="E221">
        <v>0.25108001000000002</v>
      </c>
      <c r="F221">
        <v>37.664001460000001</v>
      </c>
      <c r="G221">
        <v>0.93809998000000006</v>
      </c>
      <c r="H221">
        <v>31.927999499999999</v>
      </c>
      <c r="J221" s="2">
        <f>TREND(Calibration!$A$2:$A$4,Calibration!$B$2:$B$4,C221)</f>
        <v>397.76795146297604</v>
      </c>
      <c r="K221" s="2">
        <f>TREND(Calibration!$A$2:$A$4,Calibration!$C$2:$C$4,E221)</f>
        <v>449.27421366130375</v>
      </c>
      <c r="L221" s="2">
        <f>TREND(Calibration!$A$2:$A$4,Calibration!$D$2:$D$4,G221)</f>
        <v>572.25324330301589</v>
      </c>
    </row>
    <row r="222" spans="1:12" x14ac:dyDescent="0.25">
      <c r="A222">
        <v>1099894</v>
      </c>
      <c r="B222">
        <v>15.010000229999999</v>
      </c>
      <c r="C222">
        <v>0.31302999999999997</v>
      </c>
      <c r="D222">
        <v>34.091999049999998</v>
      </c>
      <c r="E222">
        <v>0.25097998999999999</v>
      </c>
      <c r="F222">
        <v>37.655998230000002</v>
      </c>
      <c r="G222">
        <v>0.93910002999999997</v>
      </c>
      <c r="H222">
        <v>31.945999149999999</v>
      </c>
      <c r="J222" s="2">
        <f>TREND(Calibration!$A$2:$A$4,Calibration!$B$2:$B$4,C222)</f>
        <v>395.85838285900991</v>
      </c>
      <c r="K222" s="2">
        <f>TREND(Calibration!$A$2:$A$4,Calibration!$C$2:$C$4,E222)</f>
        <v>448.5032175086892</v>
      </c>
      <c r="L222" s="2">
        <f>TREND(Calibration!$A$2:$A$4,Calibration!$D$2:$D$4,G222)</f>
        <v>572.87456359649696</v>
      </c>
    </row>
    <row r="223" spans="1:12" x14ac:dyDescent="0.25">
      <c r="A223">
        <v>1104894</v>
      </c>
      <c r="B223">
        <v>14.958000180000001</v>
      </c>
      <c r="C223">
        <v>0.31518998999999998</v>
      </c>
      <c r="D223">
        <v>34.066001890000003</v>
      </c>
      <c r="E223">
        <v>0.25097998999999999</v>
      </c>
      <c r="F223">
        <v>37.648998259999999</v>
      </c>
      <c r="G223">
        <v>0.93970001000000003</v>
      </c>
      <c r="H223">
        <v>31.951999659999998</v>
      </c>
      <c r="J223" s="2">
        <f>TREND(Calibration!$A$2:$A$4,Calibration!$B$2:$B$4,C223)</f>
        <v>405.45081312222624</v>
      </c>
      <c r="K223" s="2">
        <f>TREND(Calibration!$A$2:$A$4,Calibration!$C$2:$C$4,E223)</f>
        <v>448.5032175086892</v>
      </c>
      <c r="L223" s="2">
        <f>TREND(Calibration!$A$2:$A$4,Calibration!$D$2:$D$4,G223)</f>
        <v>573.24732470812432</v>
      </c>
    </row>
    <row r="224" spans="1:12" x14ac:dyDescent="0.25">
      <c r="A224">
        <v>1109894</v>
      </c>
      <c r="B224">
        <v>14.97099972</v>
      </c>
      <c r="C224">
        <v>0.31206</v>
      </c>
      <c r="D224">
        <v>34.091999049999998</v>
      </c>
      <c r="E224">
        <v>0.25075998999999999</v>
      </c>
      <c r="F224">
        <v>37.652000430000001</v>
      </c>
      <c r="G224">
        <v>0.93640000000000001</v>
      </c>
      <c r="H224">
        <v>32.000999450000002</v>
      </c>
      <c r="J224" s="2">
        <f>TREND(Calibration!$A$2:$A$4,Calibration!$B$2:$B$4,C224)</f>
        <v>391.5506511772337</v>
      </c>
      <c r="K224" s="2">
        <f>TREND(Calibration!$A$2:$A$4,Calibration!$C$2:$C$4,E224)</f>
        <v>446.80736514341083</v>
      </c>
      <c r="L224" s="2">
        <f>TREND(Calibration!$A$2:$A$4,Calibration!$D$2:$D$4,G224)</f>
        <v>571.19706403946702</v>
      </c>
    </row>
    <row r="225" spans="1:12" x14ac:dyDescent="0.25">
      <c r="A225">
        <v>1114903</v>
      </c>
      <c r="B225">
        <v>15.07800007</v>
      </c>
      <c r="C225">
        <v>0.30989</v>
      </c>
      <c r="D225">
        <v>34.069999690000003</v>
      </c>
      <c r="E225">
        <v>0.25071000999999998</v>
      </c>
      <c r="F225">
        <v>37.722000119999997</v>
      </c>
      <c r="G225">
        <v>0.94989997000000004</v>
      </c>
      <c r="H225">
        <v>31.98800087</v>
      </c>
      <c r="J225" s="2">
        <f>TREND(Calibration!$A$2:$A$4,Calibration!$B$2:$B$4,C225)</f>
        <v>381.91376689944559</v>
      </c>
      <c r="K225" s="2">
        <f>TREND(Calibration!$A$2:$A$4,Calibration!$C$2:$C$4,E225)</f>
        <v>446.42209831969876</v>
      </c>
      <c r="L225" s="2">
        <f>TREND(Calibration!$A$2:$A$4,Calibration!$D$2:$D$4,G225)</f>
        <v>579.58444999255607</v>
      </c>
    </row>
    <row r="226" spans="1:12" x14ac:dyDescent="0.25">
      <c r="A226">
        <v>1119894</v>
      </c>
      <c r="B226">
        <v>15.194000239999999</v>
      </c>
      <c r="C226">
        <v>0.31562001000000001</v>
      </c>
      <c r="D226">
        <v>34.069999690000003</v>
      </c>
      <c r="E226">
        <v>0.25064998999999999</v>
      </c>
      <c r="F226">
        <v>37.708999630000001</v>
      </c>
      <c r="G226">
        <v>0.94400001</v>
      </c>
      <c r="H226">
        <v>31.972000120000001</v>
      </c>
      <c r="J226" s="2">
        <f>TREND(Calibration!$A$2:$A$4,Calibration!$B$2:$B$4,C226)</f>
        <v>407.36051495500737</v>
      </c>
      <c r="K226" s="2">
        <f>TREND(Calibration!$A$2:$A$4,Calibration!$C$2:$C$4,E226)</f>
        <v>445.95943896077142</v>
      </c>
      <c r="L226" s="2">
        <f>TREND(Calibration!$A$2:$A$4,Calibration!$D$2:$D$4,G226)</f>
        <v>575.91886839290896</v>
      </c>
    </row>
    <row r="227" spans="1:12" x14ac:dyDescent="0.25">
      <c r="A227">
        <v>1124894</v>
      </c>
      <c r="B227">
        <v>15.269000050000001</v>
      </c>
      <c r="C227">
        <v>0.31768000000000002</v>
      </c>
      <c r="D227">
        <v>34.120998380000003</v>
      </c>
      <c r="E227">
        <v>0.25075998999999999</v>
      </c>
      <c r="F227">
        <v>37.661998750000002</v>
      </c>
      <c r="G227">
        <v>0.93699997999999995</v>
      </c>
      <c r="H227">
        <v>32.039001460000001</v>
      </c>
      <c r="J227" s="2">
        <f>TREND(Calibration!$A$2:$A$4,Calibration!$B$2:$B$4,C227)</f>
        <v>416.50884916855625</v>
      </c>
      <c r="K227" s="2">
        <f>TREND(Calibration!$A$2:$A$4,Calibration!$C$2:$C$4,E227)</f>
        <v>446.80736514341083</v>
      </c>
      <c r="L227" s="2">
        <f>TREND(Calibration!$A$2:$A$4,Calibration!$D$2:$D$4,G227)</f>
        <v>571.56982515109416</v>
      </c>
    </row>
    <row r="228" spans="1:12" x14ac:dyDescent="0.25">
      <c r="A228">
        <v>1129894</v>
      </c>
      <c r="B228">
        <v>15.317999840000001</v>
      </c>
      <c r="C228">
        <v>0.31426999</v>
      </c>
      <c r="D228">
        <v>34.102001190000003</v>
      </c>
      <c r="E228">
        <v>0.25097998999999999</v>
      </c>
      <c r="F228">
        <v>37.694000240000001</v>
      </c>
      <c r="G228">
        <v>0.94989997000000004</v>
      </c>
      <c r="H228">
        <v>32.087001800000003</v>
      </c>
      <c r="J228" s="2">
        <f>TREND(Calibration!$A$2:$A$4,Calibration!$B$2:$B$4,C228)</f>
        <v>401.36512946528387</v>
      </c>
      <c r="K228" s="2">
        <f>TREND(Calibration!$A$2:$A$4,Calibration!$C$2:$C$4,E228)</f>
        <v>448.5032175086892</v>
      </c>
      <c r="L228" s="2">
        <f>TREND(Calibration!$A$2:$A$4,Calibration!$D$2:$D$4,G228)</f>
        <v>579.58444999255607</v>
      </c>
    </row>
    <row r="229" spans="1:12" x14ac:dyDescent="0.25">
      <c r="A229">
        <v>1134894</v>
      </c>
      <c r="B229">
        <v>15.27600002</v>
      </c>
      <c r="C229">
        <v>0.31389001</v>
      </c>
      <c r="D229">
        <v>34.097999569999999</v>
      </c>
      <c r="E229">
        <v>0.25102999999999998</v>
      </c>
      <c r="F229">
        <v>37.689998629999998</v>
      </c>
      <c r="G229">
        <v>0.94669998</v>
      </c>
      <c r="H229">
        <v>32.068000789999999</v>
      </c>
      <c r="J229" s="2">
        <f>TREND(Calibration!$A$2:$A$4,Calibration!$B$2:$B$4,C229)</f>
        <v>399.67765329575673</v>
      </c>
      <c r="K229" s="2">
        <f>TREND(Calibration!$A$2:$A$4,Calibration!$C$2:$C$4,E229)</f>
        <v>448.88871558499636</v>
      </c>
      <c r="L229" s="2">
        <f>TREND(Calibration!$A$2:$A$4,Calibration!$D$2:$D$4,G229)</f>
        <v>577.59633067258528</v>
      </c>
    </row>
    <row r="230" spans="1:12" x14ac:dyDescent="0.25">
      <c r="A230">
        <v>1139894</v>
      </c>
      <c r="B230">
        <v>15.21700001</v>
      </c>
      <c r="C230">
        <v>0.31579000000000002</v>
      </c>
      <c r="D230">
        <v>34.069999690000003</v>
      </c>
      <c r="E230">
        <v>0.25108001000000002</v>
      </c>
      <c r="F230">
        <v>37.731998439999998</v>
      </c>
      <c r="G230">
        <v>0.95429998999999999</v>
      </c>
      <c r="H230">
        <v>32.07799911</v>
      </c>
      <c r="J230" s="2">
        <f>TREND(Calibration!$A$2:$A$4,Calibration!$B$2:$B$4,C230)</f>
        <v>408.11543382983746</v>
      </c>
      <c r="K230" s="2">
        <f>TREND(Calibration!$A$2:$A$4,Calibration!$C$2:$C$4,E230)</f>
        <v>449.27421366130375</v>
      </c>
      <c r="L230" s="2">
        <f>TREND(Calibration!$A$2:$A$4,Calibration!$D$2:$D$4,G230)</f>
        <v>582.31813502602733</v>
      </c>
    </row>
    <row r="231" spans="1:12" x14ac:dyDescent="0.25">
      <c r="A231">
        <v>1144894</v>
      </c>
      <c r="B231">
        <v>15.097000120000001</v>
      </c>
      <c r="C231">
        <v>0.31464999999999999</v>
      </c>
      <c r="D231">
        <v>34.078998570000003</v>
      </c>
      <c r="E231">
        <v>0.25102999999999998</v>
      </c>
      <c r="F231">
        <v>37.719001769999998</v>
      </c>
      <c r="G231">
        <v>0.95319997999999995</v>
      </c>
      <c r="H231">
        <v>32.07799911</v>
      </c>
      <c r="J231" s="2">
        <f>TREND(Calibration!$A$2:$A$4,Calibration!$B$2:$B$4,C231)</f>
        <v>403.05273886362602</v>
      </c>
      <c r="K231" s="2">
        <f>TREND(Calibration!$A$2:$A$4,Calibration!$C$2:$C$4,E231)</f>
        <v>448.88871558499636</v>
      </c>
      <c r="L231" s="2">
        <f>TREND(Calibration!$A$2:$A$4,Calibration!$D$2:$D$4,G231)</f>
        <v>581.63471066121326</v>
      </c>
    </row>
    <row r="232" spans="1:12" x14ac:dyDescent="0.25">
      <c r="A232">
        <v>1149905</v>
      </c>
      <c r="B232">
        <v>14.94799995</v>
      </c>
      <c r="C232">
        <v>0.31464999999999999</v>
      </c>
      <c r="D232">
        <v>34.118000029999997</v>
      </c>
      <c r="E232">
        <v>0.25108001000000002</v>
      </c>
      <c r="F232">
        <v>37.687000269999999</v>
      </c>
      <c r="G232">
        <v>0.95529997</v>
      </c>
      <c r="H232">
        <v>32.009998320000001</v>
      </c>
      <c r="J232" s="2">
        <f>TREND(Calibration!$A$2:$A$4,Calibration!$B$2:$B$4,C232)</f>
        <v>403.05273886362602</v>
      </c>
      <c r="K232" s="2">
        <f>TREND(Calibration!$A$2:$A$4,Calibration!$C$2:$C$4,E232)</f>
        <v>449.27421366130375</v>
      </c>
      <c r="L232" s="2">
        <f>TREND(Calibration!$A$2:$A$4,Calibration!$D$2:$D$4,G232)</f>
        <v>582.93941182926244</v>
      </c>
    </row>
    <row r="233" spans="1:12" x14ac:dyDescent="0.25">
      <c r="A233">
        <v>1154903</v>
      </c>
      <c r="B233">
        <v>14.899000170000001</v>
      </c>
      <c r="C233">
        <v>0.31275999999999998</v>
      </c>
      <c r="D233">
        <v>34.097999569999999</v>
      </c>
      <c r="E233">
        <v>0.25130001000000002</v>
      </c>
      <c r="F233">
        <v>37.648998259999999</v>
      </c>
      <c r="G233">
        <v>0.94989997000000004</v>
      </c>
      <c r="H233">
        <v>32.009998320000001</v>
      </c>
      <c r="J233" s="2">
        <f>TREND(Calibration!$A$2:$A$4,Calibration!$B$2:$B$4,C233)</f>
        <v>394.65932352490722</v>
      </c>
      <c r="K233" s="2">
        <f>TREND(Calibration!$A$2:$A$4,Calibration!$C$2:$C$4,E233)</f>
        <v>450.97006602658234</v>
      </c>
      <c r="L233" s="2">
        <f>TREND(Calibration!$A$2:$A$4,Calibration!$D$2:$D$4,G233)</f>
        <v>579.58444999255607</v>
      </c>
    </row>
    <row r="234" spans="1:12" x14ac:dyDescent="0.25">
      <c r="A234">
        <v>1159894</v>
      </c>
      <c r="B234">
        <v>14.97399998</v>
      </c>
      <c r="C234">
        <v>0.31259998999999999</v>
      </c>
      <c r="D234">
        <v>34.0890007</v>
      </c>
      <c r="E234">
        <v>0.25130001000000002</v>
      </c>
      <c r="F234">
        <v>37.724998470000003</v>
      </c>
      <c r="G234">
        <v>0.96719997999999996</v>
      </c>
      <c r="H234">
        <v>32.051998140000002</v>
      </c>
      <c r="J234" s="2">
        <f>TREND(Calibration!$A$2:$A$4,Calibration!$B$2:$B$4,C234)</f>
        <v>393.94872543583415</v>
      </c>
      <c r="K234" s="2">
        <f>TREND(Calibration!$A$2:$A$4,Calibration!$C$2:$C$4,E234)</f>
        <v>450.97006602658234</v>
      </c>
      <c r="L234" s="2">
        <f>TREND(Calibration!$A$2:$A$4,Calibration!$D$2:$D$4,G234)</f>
        <v>590.33275986748913</v>
      </c>
    </row>
    <row r="235" spans="1:12" x14ac:dyDescent="0.25">
      <c r="A235">
        <v>1164894</v>
      </c>
      <c r="B235">
        <v>15.04800034</v>
      </c>
      <c r="C235">
        <v>0.31352001000000002</v>
      </c>
      <c r="D235">
        <v>34.143001560000002</v>
      </c>
      <c r="E235">
        <v>0.25134999000000002</v>
      </c>
      <c r="F235">
        <v>37.708999630000001</v>
      </c>
      <c r="G235">
        <v>0.95700001999999995</v>
      </c>
      <c r="H235">
        <v>31.98500061</v>
      </c>
      <c r="J235" s="2">
        <f>TREND(Calibration!$A$2:$A$4,Calibration!$B$2:$B$4,C235)</f>
        <v>398.03449791198659</v>
      </c>
      <c r="K235" s="2">
        <f>TREND(Calibration!$A$2:$A$4,Calibration!$C$2:$C$4,E235)</f>
        <v>451.35533285029419</v>
      </c>
      <c r="L235" s="2">
        <f>TREND(Calibration!$A$2:$A$4,Calibration!$D$2:$D$4,G235)</f>
        <v>583.99563458305738</v>
      </c>
    </row>
    <row r="236" spans="1:12" x14ac:dyDescent="0.25">
      <c r="A236">
        <v>1169894</v>
      </c>
      <c r="B236">
        <v>15.190999980000001</v>
      </c>
      <c r="C236">
        <v>0.31222000999999999</v>
      </c>
      <c r="D236">
        <v>34.133998869999999</v>
      </c>
      <c r="E236">
        <v>0.25097998999999999</v>
      </c>
      <c r="F236">
        <v>37.683998109999997</v>
      </c>
      <c r="G236">
        <v>0.95799999999999996</v>
      </c>
      <c r="H236">
        <v>31.955999370000001</v>
      </c>
      <c r="J236" s="2">
        <f>TREND(Calibration!$A$2:$A$4,Calibration!$B$2:$B$4,C236)</f>
        <v>392.26124926630678</v>
      </c>
      <c r="K236" s="2">
        <f>TREND(Calibration!$A$2:$A$4,Calibration!$C$2:$C$4,E236)</f>
        <v>448.5032175086892</v>
      </c>
      <c r="L236" s="2">
        <f>TREND(Calibration!$A$2:$A$4,Calibration!$D$2:$D$4,G236)</f>
        <v>584.61691138629249</v>
      </c>
    </row>
    <row r="237" spans="1:12" x14ac:dyDescent="0.25">
      <c r="A237">
        <v>1174902</v>
      </c>
      <c r="B237">
        <v>15.3920002</v>
      </c>
      <c r="C237">
        <v>0.30957001000000001</v>
      </c>
      <c r="D237">
        <v>34.113998410000001</v>
      </c>
      <c r="E237">
        <v>0.25097998999999999</v>
      </c>
      <c r="F237">
        <v>37.712001800000003</v>
      </c>
      <c r="G237">
        <v>0.96069998000000001</v>
      </c>
      <c r="H237">
        <v>32.034000399999996</v>
      </c>
      <c r="J237" s="2">
        <f>TREND(Calibration!$A$2:$A$4,Calibration!$B$2:$B$4,C237)</f>
        <v>380.49270395011399</v>
      </c>
      <c r="K237" s="2">
        <f>TREND(Calibration!$A$2:$A$4,Calibration!$C$2:$C$4,E237)</f>
        <v>448.5032175086892</v>
      </c>
      <c r="L237" s="2">
        <f>TREND(Calibration!$A$2:$A$4,Calibration!$D$2:$D$4,G237)</f>
        <v>586.29437987886104</v>
      </c>
    </row>
    <row r="238" spans="1:12" x14ac:dyDescent="0.25">
      <c r="A238">
        <v>1179894</v>
      </c>
      <c r="B238">
        <v>15.430999760000001</v>
      </c>
      <c r="C238">
        <v>0.31071000999999998</v>
      </c>
      <c r="D238">
        <v>34.143001560000002</v>
      </c>
      <c r="E238">
        <v>0.25075998999999999</v>
      </c>
      <c r="F238">
        <v>37.686000819999997</v>
      </c>
      <c r="G238">
        <v>0.95370001000000004</v>
      </c>
      <c r="H238">
        <v>31.982999800000002</v>
      </c>
      <c r="J238" s="2">
        <f>TREND(Calibration!$A$2:$A$4,Calibration!$B$2:$B$4,C238)</f>
        <v>385.5553989163252</v>
      </c>
      <c r="K238" s="2">
        <f>TREND(Calibration!$A$2:$A$4,Calibration!$C$2:$C$4,E238)</f>
        <v>446.80736514341083</v>
      </c>
      <c r="L238" s="2">
        <f>TREND(Calibration!$A$2:$A$4,Calibration!$D$2:$D$4,G238)</f>
        <v>581.94537391440008</v>
      </c>
    </row>
    <row r="239" spans="1:12" x14ac:dyDescent="0.25">
      <c r="A239">
        <v>1184894</v>
      </c>
      <c r="B239">
        <v>15.39500046</v>
      </c>
      <c r="C239">
        <v>0.31043999999999999</v>
      </c>
      <c r="D239">
        <v>34.178001399999999</v>
      </c>
      <c r="E239">
        <v>0.25071000999999998</v>
      </c>
      <c r="F239">
        <v>37.664001460000001</v>
      </c>
      <c r="G239">
        <v>0.95160001999999999</v>
      </c>
      <c r="H239">
        <v>32.005001069999999</v>
      </c>
      <c r="J239" s="2">
        <f>TREND(Calibration!$A$2:$A$4,Calibration!$B$2:$B$4,C239)</f>
        <v>384.35629517261759</v>
      </c>
      <c r="K239" s="2">
        <f>TREND(Calibration!$A$2:$A$4,Calibration!$C$2:$C$4,E239)</f>
        <v>446.42209831969876</v>
      </c>
      <c r="L239" s="2">
        <f>TREND(Calibration!$A$2:$A$4,Calibration!$D$2:$D$4,G239)</f>
        <v>580.64067274635102</v>
      </c>
    </row>
    <row r="240" spans="1:12" x14ac:dyDescent="0.25">
      <c r="A240">
        <v>1189894</v>
      </c>
      <c r="B240">
        <v>15.35999966</v>
      </c>
      <c r="C240">
        <v>0.31075998999999999</v>
      </c>
      <c r="D240">
        <v>34.124000549999998</v>
      </c>
      <c r="E240">
        <v>0.25011</v>
      </c>
      <c r="F240">
        <v>37.651000979999999</v>
      </c>
      <c r="G240">
        <v>0.94779997999999999</v>
      </c>
      <c r="H240">
        <v>32.034000399999996</v>
      </c>
      <c r="J240" s="2">
        <f>TREND(Calibration!$A$2:$A$4,Calibration!$B$2:$B$4,C240)</f>
        <v>385.77735812194919</v>
      </c>
      <c r="K240" s="2">
        <f>TREND(Calibration!$A$2:$A$4,Calibration!$C$2:$C$4,E240)</f>
        <v>441.79696933019545</v>
      </c>
      <c r="L240" s="2">
        <f>TREND(Calibration!$A$2:$A$4,Calibration!$D$2:$D$4,G240)</f>
        <v>578.2797488245069</v>
      </c>
    </row>
    <row r="241" spans="1:12" x14ac:dyDescent="0.25">
      <c r="A241">
        <v>1194894</v>
      </c>
      <c r="B241">
        <v>15.25</v>
      </c>
      <c r="C241">
        <v>0.31075998999999999</v>
      </c>
      <c r="D241">
        <v>34.126998899999997</v>
      </c>
      <c r="E241">
        <v>0.25011</v>
      </c>
      <c r="F241">
        <v>37.661998750000002</v>
      </c>
      <c r="G241">
        <v>0.95639998000000004</v>
      </c>
      <c r="H241">
        <v>32.064998629999998</v>
      </c>
      <c r="J241" s="2">
        <f>TREND(Calibration!$A$2:$A$4,Calibration!$B$2:$B$4,C241)</f>
        <v>385.77735812194919</v>
      </c>
      <c r="K241" s="2">
        <f>TREND(Calibration!$A$2:$A$4,Calibration!$C$2:$C$4,E241)</f>
        <v>441.79696933019545</v>
      </c>
      <c r="L241" s="2">
        <f>TREND(Calibration!$A$2:$A$4,Calibration!$D$2:$D$4,G241)</f>
        <v>583.6228361940764</v>
      </c>
    </row>
    <row r="242" spans="1:12" x14ac:dyDescent="0.25">
      <c r="A242">
        <v>1199902</v>
      </c>
      <c r="B242">
        <v>15.11699963</v>
      </c>
      <c r="C242">
        <v>0.31237999</v>
      </c>
      <c r="D242">
        <v>34.133998869999999</v>
      </c>
      <c r="E242">
        <v>0.25071000999999998</v>
      </c>
      <c r="F242">
        <v>37.724998470000003</v>
      </c>
      <c r="G242">
        <v>0.96880001000000004</v>
      </c>
      <c r="H242">
        <v>32.009998320000001</v>
      </c>
      <c r="J242" s="2">
        <f>TREND(Calibration!$A$2:$A$4,Calibration!$B$2:$B$4,C242)</f>
        <v>392.9717141265653</v>
      </c>
      <c r="K242" s="2">
        <f>TREND(Calibration!$A$2:$A$4,Calibration!$C$2:$C$4,E242)</f>
        <v>446.42209831969876</v>
      </c>
      <c r="L242" s="2">
        <f>TREND(Calibration!$A$2:$A$4,Calibration!$D$2:$D$4,G242)</f>
        <v>591.32684127259756</v>
      </c>
    </row>
    <row r="243" spans="1:12" x14ac:dyDescent="0.25">
      <c r="A243">
        <v>1204894</v>
      </c>
      <c r="B243">
        <v>15.045000079999999</v>
      </c>
      <c r="C243">
        <v>0.31184000000000001</v>
      </c>
      <c r="D243">
        <v>34.102001190000003</v>
      </c>
      <c r="E243">
        <v>0.25064998999999999</v>
      </c>
      <c r="F243">
        <v>37.661998750000002</v>
      </c>
      <c r="G243">
        <v>0.96130002000000003</v>
      </c>
      <c r="H243">
        <v>32.081001280000002</v>
      </c>
      <c r="J243" s="2">
        <f>TREND(Calibration!$A$2:$A$4,Calibration!$B$2:$B$4,C243)</f>
        <v>390.57363986796486</v>
      </c>
      <c r="K243" s="2">
        <f>TREND(Calibration!$A$2:$A$4,Calibration!$C$2:$C$4,E243)</f>
        <v>445.95943896077142</v>
      </c>
      <c r="L243" s="2">
        <f>TREND(Calibration!$A$2:$A$4,Calibration!$D$2:$D$4,G243)</f>
        <v>586.66717826784213</v>
      </c>
    </row>
    <row r="244" spans="1:12" x14ac:dyDescent="0.25">
      <c r="A244">
        <v>1209895</v>
      </c>
      <c r="B244">
        <v>14.91899967</v>
      </c>
      <c r="C244">
        <v>0.30961999000000001</v>
      </c>
      <c r="D244">
        <v>34.146999360000002</v>
      </c>
      <c r="E244">
        <v>0.25071000999999998</v>
      </c>
      <c r="F244">
        <v>37.70299911</v>
      </c>
      <c r="G244">
        <v>0.95799999999999996</v>
      </c>
      <c r="H244">
        <v>32.016998289999997</v>
      </c>
      <c r="J244" s="2">
        <f>TREND(Calibration!$A$2:$A$4,Calibration!$B$2:$B$4,C244)</f>
        <v>380.71466315573798</v>
      </c>
      <c r="K244" s="2">
        <f>TREND(Calibration!$A$2:$A$4,Calibration!$C$2:$C$4,E244)</f>
        <v>446.42209831969876</v>
      </c>
      <c r="L244" s="2">
        <f>TREND(Calibration!$A$2:$A$4,Calibration!$D$2:$D$4,G244)</f>
        <v>584.61691138629249</v>
      </c>
    </row>
    <row r="245" spans="1:12" x14ac:dyDescent="0.25">
      <c r="A245">
        <v>1214894</v>
      </c>
      <c r="B245">
        <v>14.87699986</v>
      </c>
      <c r="C245">
        <v>0.31470999</v>
      </c>
      <c r="D245">
        <v>34.17200089</v>
      </c>
      <c r="E245">
        <v>0.25075998999999999</v>
      </c>
      <c r="F245">
        <v>37.626998899999997</v>
      </c>
      <c r="G245">
        <v>0.94989997000000004</v>
      </c>
      <c r="H245">
        <v>32.057998660000003</v>
      </c>
      <c r="J245" s="2">
        <f>TREND(Calibration!$A$2:$A$4,Calibration!$B$2:$B$4,C245)</f>
        <v>403.31915208382156</v>
      </c>
      <c r="K245" s="2">
        <f>TREND(Calibration!$A$2:$A$4,Calibration!$C$2:$C$4,E245)</f>
        <v>446.80736514341083</v>
      </c>
      <c r="L245" s="2">
        <f>TREND(Calibration!$A$2:$A$4,Calibration!$D$2:$D$4,G245)</f>
        <v>579.58444999255607</v>
      </c>
    </row>
    <row r="246" spans="1:12" x14ac:dyDescent="0.25">
      <c r="A246">
        <v>1219894</v>
      </c>
      <c r="B246">
        <v>14.91899967</v>
      </c>
      <c r="C246">
        <v>0.31259998999999999</v>
      </c>
      <c r="D246">
        <v>34.120998380000003</v>
      </c>
      <c r="E246">
        <v>0.25071000999999998</v>
      </c>
      <c r="F246">
        <v>37.70299911</v>
      </c>
      <c r="G246">
        <v>0.95969998999999995</v>
      </c>
      <c r="H246">
        <v>32.083999630000001</v>
      </c>
      <c r="J246" s="2">
        <f>TREND(Calibration!$A$2:$A$4,Calibration!$B$2:$B$4,C246)</f>
        <v>393.94872543583415</v>
      </c>
      <c r="K246" s="2">
        <f>TREND(Calibration!$A$2:$A$4,Calibration!$C$2:$C$4,E246)</f>
        <v>446.42209831969876</v>
      </c>
      <c r="L246" s="2">
        <f>TREND(Calibration!$A$2:$A$4,Calibration!$D$2:$D$4,G246)</f>
        <v>585.67309686273359</v>
      </c>
    </row>
    <row r="247" spans="1:12" x14ac:dyDescent="0.25">
      <c r="A247">
        <v>1224903</v>
      </c>
      <c r="B247">
        <v>14.94499969</v>
      </c>
      <c r="C247">
        <v>0.31417</v>
      </c>
      <c r="D247">
        <v>34.131000520000001</v>
      </c>
      <c r="E247">
        <v>0.25071000999999998</v>
      </c>
      <c r="F247">
        <v>37.694000240000001</v>
      </c>
      <c r="G247">
        <v>0.95050000999999995</v>
      </c>
      <c r="H247">
        <v>32.022998809999997</v>
      </c>
      <c r="J247" s="2">
        <f>TREND(Calibration!$A$2:$A$4,Calibration!$B$2:$B$4,C247)</f>
        <v>400.92107782522135</v>
      </c>
      <c r="K247" s="2">
        <f>TREND(Calibration!$A$2:$A$4,Calibration!$C$2:$C$4,E247)</f>
        <v>446.42209831969876</v>
      </c>
      <c r="L247" s="2">
        <f>TREND(Calibration!$A$2:$A$4,Calibration!$D$2:$D$4,G247)</f>
        <v>579.95724838153694</v>
      </c>
    </row>
    <row r="248" spans="1:12" x14ac:dyDescent="0.25">
      <c r="A248">
        <v>1229894</v>
      </c>
      <c r="B248">
        <v>15.10999966</v>
      </c>
      <c r="C248">
        <v>0.31114000000000003</v>
      </c>
      <c r="D248">
        <v>34.124000549999998</v>
      </c>
      <c r="E248">
        <v>0.25102999999999998</v>
      </c>
      <c r="F248">
        <v>37.700000760000002</v>
      </c>
      <c r="G248">
        <v>0.95700001999999995</v>
      </c>
      <c r="H248">
        <v>32.103000639999998</v>
      </c>
      <c r="J248" s="2">
        <f>TREND(Calibration!$A$2:$A$4,Calibration!$B$2:$B$4,C248)</f>
        <v>387.46496752029134</v>
      </c>
      <c r="K248" s="2">
        <f>TREND(Calibration!$A$2:$A$4,Calibration!$C$2:$C$4,E248)</f>
        <v>448.88871558499636</v>
      </c>
      <c r="L248" s="2">
        <f>TREND(Calibration!$A$2:$A$4,Calibration!$D$2:$D$4,G248)</f>
        <v>583.99563458305738</v>
      </c>
    </row>
    <row r="249" spans="1:12" x14ac:dyDescent="0.25">
      <c r="A249">
        <v>1234894</v>
      </c>
      <c r="B249">
        <v>15.227000240000001</v>
      </c>
      <c r="C249">
        <v>0.31080999999999998</v>
      </c>
      <c r="D249">
        <v>34.137001040000001</v>
      </c>
      <c r="E249">
        <v>0.25097998999999999</v>
      </c>
      <c r="F249">
        <v>37.713001249999998</v>
      </c>
      <c r="G249">
        <v>0.95799999999999996</v>
      </c>
      <c r="H249">
        <v>32.105998990000003</v>
      </c>
      <c r="J249" s="2">
        <f>TREND(Calibration!$A$2:$A$4,Calibration!$B$2:$B$4,C249)</f>
        <v>385.99945055638796</v>
      </c>
      <c r="K249" s="2">
        <f>TREND(Calibration!$A$2:$A$4,Calibration!$C$2:$C$4,E249)</f>
        <v>448.5032175086892</v>
      </c>
      <c r="L249" s="2">
        <f>TREND(Calibration!$A$2:$A$4,Calibration!$D$2:$D$4,G249)</f>
        <v>584.61691138629249</v>
      </c>
    </row>
    <row r="250" spans="1:12" x14ac:dyDescent="0.25">
      <c r="A250">
        <v>1239894</v>
      </c>
      <c r="B250">
        <v>15.25899982</v>
      </c>
      <c r="C250">
        <v>0.31621999000000001</v>
      </c>
      <c r="D250">
        <v>34.146999360000002</v>
      </c>
      <c r="E250">
        <v>0.25064998999999999</v>
      </c>
      <c r="F250">
        <v>37.747001650000001</v>
      </c>
      <c r="G250">
        <v>0.95480001000000003</v>
      </c>
      <c r="H250">
        <v>32.048999790000003</v>
      </c>
      <c r="J250" s="2">
        <f>TREND(Calibration!$A$2:$A$4,Calibration!$B$2:$B$4,C250)</f>
        <v>410.02500243380337</v>
      </c>
      <c r="K250" s="2">
        <f>TREND(Calibration!$A$2:$A$4,Calibration!$C$2:$C$4,E250)</f>
        <v>445.95943896077142</v>
      </c>
      <c r="L250" s="2">
        <f>TREND(Calibration!$A$2:$A$4,Calibration!$D$2:$D$4,G250)</f>
        <v>582.62879206632169</v>
      </c>
    </row>
    <row r="251" spans="1:12" x14ac:dyDescent="0.25">
      <c r="A251">
        <v>1244894</v>
      </c>
      <c r="B251">
        <v>15.20100021</v>
      </c>
      <c r="C251">
        <v>0.31557000000000002</v>
      </c>
      <c r="D251">
        <v>34.120998380000003</v>
      </c>
      <c r="E251">
        <v>0.25080999999999998</v>
      </c>
      <c r="F251">
        <v>37.70299911</v>
      </c>
      <c r="G251">
        <v>0.96450000999999996</v>
      </c>
      <c r="H251">
        <v>32.097000119999997</v>
      </c>
      <c r="J251" s="2">
        <f>TREND(Calibration!$A$2:$A$4,Calibration!$B$2:$B$4,C251)</f>
        <v>407.13842252056861</v>
      </c>
      <c r="K251" s="2">
        <f>TREND(Calibration!$A$2:$A$4,Calibration!$C$2:$C$4,E251)</f>
        <v>447.19286321971776</v>
      </c>
      <c r="L251" s="2">
        <f>TREND(Calibration!$A$2:$A$4,Calibration!$D$2:$D$4,G251)</f>
        <v>588.65529758781281</v>
      </c>
    </row>
    <row r="252" spans="1:12" x14ac:dyDescent="0.25">
      <c r="A252">
        <v>1249894</v>
      </c>
      <c r="B252">
        <v>15.10400009</v>
      </c>
      <c r="C252">
        <v>0.31145999000000002</v>
      </c>
      <c r="D252">
        <v>34.17200089</v>
      </c>
      <c r="E252">
        <v>0.25071000999999998</v>
      </c>
      <c r="F252">
        <v>37.731998439999998</v>
      </c>
      <c r="G252">
        <v>0.95590001000000002</v>
      </c>
      <c r="H252">
        <v>32.068000789999999</v>
      </c>
      <c r="J252" s="2">
        <f>TREND(Calibration!$A$2:$A$4,Calibration!$B$2:$B$4,C252)</f>
        <v>388.88603046962294</v>
      </c>
      <c r="K252" s="2">
        <f>TREND(Calibration!$A$2:$A$4,Calibration!$C$2:$C$4,E252)</f>
        <v>446.42209831969876</v>
      </c>
      <c r="L252" s="2">
        <f>TREND(Calibration!$A$2:$A$4,Calibration!$D$2:$D$4,G252)</f>
        <v>583.31221021824342</v>
      </c>
    </row>
    <row r="253" spans="1:12" x14ac:dyDescent="0.25">
      <c r="A253">
        <v>1254894</v>
      </c>
      <c r="B253">
        <v>15.01299953</v>
      </c>
      <c r="C253">
        <v>0.31253998999999999</v>
      </c>
      <c r="D253">
        <v>34.13999939</v>
      </c>
      <c r="E253">
        <v>0.25042998999999999</v>
      </c>
      <c r="F253">
        <v>37.70299911</v>
      </c>
      <c r="G253">
        <v>0.96340000999999997</v>
      </c>
      <c r="H253">
        <v>32.057998660000003</v>
      </c>
      <c r="J253" s="2">
        <f>TREND(Calibration!$A$2:$A$4,Calibration!$B$2:$B$4,C253)</f>
        <v>393.68226780603345</v>
      </c>
      <c r="K253" s="2">
        <f>TREND(Calibration!$A$2:$A$4,Calibration!$C$2:$C$4,E253)</f>
        <v>444.26358659549305</v>
      </c>
      <c r="L253" s="2">
        <f>TREND(Calibration!$A$2:$A$4,Calibration!$D$2:$D$4,G253)</f>
        <v>587.97187943589108</v>
      </c>
    </row>
    <row r="254" spans="1:12" x14ac:dyDescent="0.25">
      <c r="A254">
        <v>1259896</v>
      </c>
      <c r="B254">
        <v>14.93799973</v>
      </c>
      <c r="C254">
        <v>0.31038000999999998</v>
      </c>
      <c r="D254">
        <v>34.17200089</v>
      </c>
      <c r="E254">
        <v>0.25075998999999999</v>
      </c>
      <c r="F254">
        <v>37.719001769999998</v>
      </c>
      <c r="G254">
        <v>0.96719997999999996</v>
      </c>
      <c r="H254">
        <v>32.129001619999997</v>
      </c>
      <c r="J254" s="2">
        <f>TREND(Calibration!$A$2:$A$4,Calibration!$B$2:$B$4,C254)</f>
        <v>384.08988195242182</v>
      </c>
      <c r="K254" s="2">
        <f>TREND(Calibration!$A$2:$A$4,Calibration!$C$2:$C$4,E254)</f>
        <v>446.80736514341083</v>
      </c>
      <c r="L254" s="2">
        <f>TREND(Calibration!$A$2:$A$4,Calibration!$D$2:$D$4,G254)</f>
        <v>590.33275986748913</v>
      </c>
    </row>
    <row r="255" spans="1:12" x14ac:dyDescent="0.25">
      <c r="A255">
        <v>1264894</v>
      </c>
      <c r="B255">
        <v>14.85999966</v>
      </c>
      <c r="C255">
        <v>0.30946001000000001</v>
      </c>
      <c r="D255">
        <v>34.13999939</v>
      </c>
      <c r="E255">
        <v>0.25071000999999998</v>
      </c>
      <c r="F255">
        <v>37.694000240000001</v>
      </c>
      <c r="G255">
        <v>0.97049998999999998</v>
      </c>
      <c r="H255">
        <v>32.118999479999999</v>
      </c>
      <c r="J255" s="2">
        <f>TREND(Calibration!$A$2:$A$4,Calibration!$B$2:$B$4,C255)</f>
        <v>380.00419829547968</v>
      </c>
      <c r="K255" s="2">
        <f>TREND(Calibration!$A$2:$A$4,Calibration!$C$2:$C$4,E255)</f>
        <v>446.42209831969876</v>
      </c>
      <c r="L255" s="2">
        <f>TREND(Calibration!$A$2:$A$4,Calibration!$D$2:$D$4,G255)</f>
        <v>592.38302053614643</v>
      </c>
    </row>
    <row r="256" spans="1:12" x14ac:dyDescent="0.25">
      <c r="A256">
        <v>1269894</v>
      </c>
      <c r="B256">
        <v>14.899000170000001</v>
      </c>
      <c r="C256">
        <v>0.31535000000000002</v>
      </c>
      <c r="D256">
        <v>34.146999360000002</v>
      </c>
      <c r="E256">
        <v>0.25071000999999998</v>
      </c>
      <c r="F256">
        <v>37.724998470000003</v>
      </c>
      <c r="G256">
        <v>0.96880001000000004</v>
      </c>
      <c r="H256">
        <v>32.055000309999997</v>
      </c>
      <c r="J256" s="2">
        <f>TREND(Calibration!$A$2:$A$4,Calibration!$B$2:$B$4,C256)</f>
        <v>406.16141121129976</v>
      </c>
      <c r="K256" s="2">
        <f>TREND(Calibration!$A$2:$A$4,Calibration!$C$2:$C$4,E256)</f>
        <v>446.42209831969876</v>
      </c>
      <c r="L256" s="2">
        <f>TREND(Calibration!$A$2:$A$4,Calibration!$D$2:$D$4,G256)</f>
        <v>591.32684127259756</v>
      </c>
    </row>
    <row r="257" spans="1:12" x14ac:dyDescent="0.25">
      <c r="A257">
        <v>1274894</v>
      </c>
      <c r="B257">
        <v>14.9829998</v>
      </c>
      <c r="C257">
        <v>0.31643999</v>
      </c>
      <c r="D257">
        <v>34.174999239999998</v>
      </c>
      <c r="E257">
        <v>0.25064998999999999</v>
      </c>
      <c r="F257">
        <v>37.708000179999999</v>
      </c>
      <c r="G257">
        <v>0.96829997999999995</v>
      </c>
      <c r="H257">
        <v>32.124000549999998</v>
      </c>
      <c r="J257" s="2">
        <f>TREND(Calibration!$A$2:$A$4,Calibration!$B$2:$B$4,C257)</f>
        <v>411.00201374307221</v>
      </c>
      <c r="K257" s="2">
        <f>TREND(Calibration!$A$2:$A$4,Calibration!$C$2:$C$4,E257)</f>
        <v>445.95943896077142</v>
      </c>
      <c r="L257" s="2">
        <f>TREND(Calibration!$A$2:$A$4,Calibration!$D$2:$D$4,G257)</f>
        <v>591.01617801941075</v>
      </c>
    </row>
    <row r="258" spans="1:12" x14ac:dyDescent="0.25">
      <c r="A258">
        <v>1279894</v>
      </c>
      <c r="B258">
        <v>15.149000170000001</v>
      </c>
      <c r="C258">
        <v>0.31378999000000002</v>
      </c>
      <c r="D258">
        <v>34.165000919999997</v>
      </c>
      <c r="E258">
        <v>0.25033</v>
      </c>
      <c r="F258">
        <v>37.740001679999999</v>
      </c>
      <c r="G258">
        <v>0.96450000999999996</v>
      </c>
      <c r="H258">
        <v>32.036998750000002</v>
      </c>
      <c r="J258" s="2">
        <f>TREND(Calibration!$A$2:$A$4,Calibration!$B$2:$B$4,C258)</f>
        <v>399.2334684268792</v>
      </c>
      <c r="K258" s="2">
        <f>TREND(Calibration!$A$2:$A$4,Calibration!$C$2:$C$4,E258)</f>
        <v>443.49282169547405</v>
      </c>
      <c r="L258" s="2">
        <f>TREND(Calibration!$A$2:$A$4,Calibration!$D$2:$D$4,G258)</f>
        <v>588.65529758781281</v>
      </c>
    </row>
    <row r="259" spans="1:12" x14ac:dyDescent="0.25">
      <c r="A259">
        <v>1284894</v>
      </c>
      <c r="B259">
        <v>15.30200005</v>
      </c>
      <c r="C259">
        <v>0.31173000000000001</v>
      </c>
      <c r="D259">
        <v>34.137001040000001</v>
      </c>
      <c r="E259">
        <v>0.25075998999999999</v>
      </c>
      <c r="F259">
        <v>37.694000240000001</v>
      </c>
      <c r="G259">
        <v>0.95749998000000003</v>
      </c>
      <c r="H259">
        <v>32.141998289999997</v>
      </c>
      <c r="J259" s="2">
        <f>TREND(Calibration!$A$2:$A$4,Calibration!$B$2:$B$4,C259)</f>
        <v>390.08513421333055</v>
      </c>
      <c r="K259" s="2">
        <f>TREND(Calibration!$A$2:$A$4,Calibration!$C$2:$C$4,E259)</f>
        <v>446.80736514341083</v>
      </c>
      <c r="L259" s="2">
        <f>TREND(Calibration!$A$2:$A$4,Calibration!$D$2:$D$4,G259)</f>
        <v>584.30625434599801</v>
      </c>
    </row>
    <row r="260" spans="1:12" x14ac:dyDescent="0.25">
      <c r="A260">
        <v>1289894</v>
      </c>
      <c r="B260">
        <v>15.35700035</v>
      </c>
      <c r="C260">
        <v>0.31325001000000002</v>
      </c>
      <c r="D260">
        <v>34.174999239999998</v>
      </c>
      <c r="E260">
        <v>0.25075998999999999</v>
      </c>
      <c r="F260">
        <v>37.722000119999997</v>
      </c>
      <c r="G260">
        <v>0.96340000999999997</v>
      </c>
      <c r="H260">
        <v>32.039001460000001</v>
      </c>
      <c r="J260" s="2">
        <f>TREND(Calibration!$A$2:$A$4,Calibration!$B$2:$B$4,C260)</f>
        <v>396.83543857788391</v>
      </c>
      <c r="K260" s="2">
        <f>TREND(Calibration!$A$2:$A$4,Calibration!$C$2:$C$4,E260)</f>
        <v>446.80736514341083</v>
      </c>
      <c r="L260" s="2">
        <f>TREND(Calibration!$A$2:$A$4,Calibration!$D$2:$D$4,G260)</f>
        <v>587.97187943589108</v>
      </c>
    </row>
    <row r="261" spans="1:12" x14ac:dyDescent="0.25">
      <c r="A261">
        <v>1294894</v>
      </c>
      <c r="B261">
        <v>15.37300014</v>
      </c>
      <c r="C261">
        <v>0.31011</v>
      </c>
      <c r="D261">
        <v>34.152999880000003</v>
      </c>
      <c r="E261">
        <v>0.25060000999999998</v>
      </c>
      <c r="F261">
        <v>37.683998109999997</v>
      </c>
      <c r="G261">
        <v>0.96130002000000003</v>
      </c>
      <c r="H261">
        <v>32.046001429999997</v>
      </c>
      <c r="J261" s="2">
        <f>TREND(Calibration!$A$2:$A$4,Calibration!$B$2:$B$4,C261)</f>
        <v>382.89077820871444</v>
      </c>
      <c r="K261" s="2">
        <f>TREND(Calibration!$A$2:$A$4,Calibration!$C$2:$C$4,E261)</f>
        <v>445.57417213705958</v>
      </c>
      <c r="L261" s="2">
        <f>TREND(Calibration!$A$2:$A$4,Calibration!$D$2:$D$4,G261)</f>
        <v>586.66717826784213</v>
      </c>
    </row>
    <row r="262" spans="1:12" x14ac:dyDescent="0.25">
      <c r="A262">
        <v>1299894</v>
      </c>
      <c r="B262">
        <v>15.28800011</v>
      </c>
      <c r="C262">
        <v>0.31027000999999998</v>
      </c>
      <c r="D262">
        <v>34.191001890000003</v>
      </c>
      <c r="E262">
        <v>0.25102999999999998</v>
      </c>
      <c r="F262">
        <v>37.693000789999999</v>
      </c>
      <c r="G262">
        <v>0.96609997999999997</v>
      </c>
      <c r="H262">
        <v>32.025001529999997</v>
      </c>
      <c r="J262" s="2">
        <f>TREND(Calibration!$A$2:$A$4,Calibration!$B$2:$B$4,C262)</f>
        <v>383.60137629778751</v>
      </c>
      <c r="K262" s="2">
        <f>TREND(Calibration!$A$2:$A$4,Calibration!$C$2:$C$4,E262)</f>
        <v>448.88871558499636</v>
      </c>
      <c r="L262" s="2">
        <f>TREND(Calibration!$A$2:$A$4,Calibration!$D$2:$D$4,G262)</f>
        <v>589.6493417155674</v>
      </c>
    </row>
    <row r="263" spans="1:12" x14ac:dyDescent="0.25">
      <c r="A263">
        <v>1304894</v>
      </c>
      <c r="B263">
        <v>15.20400047</v>
      </c>
      <c r="C263">
        <v>0.31297999999999998</v>
      </c>
      <c r="D263">
        <v>34.17200089</v>
      </c>
      <c r="E263">
        <v>0.25102999999999998</v>
      </c>
      <c r="F263">
        <v>37.69900131</v>
      </c>
      <c r="G263">
        <v>0.96670001999999999</v>
      </c>
      <c r="H263">
        <v>32.049999239999998</v>
      </c>
      <c r="J263" s="2">
        <f>TREND(Calibration!$A$2:$A$4,Calibration!$B$2:$B$4,C263)</f>
        <v>395.63633483417607</v>
      </c>
      <c r="K263" s="2">
        <f>TREND(Calibration!$A$2:$A$4,Calibration!$C$2:$C$4,E263)</f>
        <v>448.88871558499636</v>
      </c>
      <c r="L263" s="2">
        <f>TREND(Calibration!$A$2:$A$4,Calibration!$D$2:$D$4,G263)</f>
        <v>590.02214010454838</v>
      </c>
    </row>
    <row r="264" spans="1:12" x14ac:dyDescent="0.25">
      <c r="A264">
        <v>1309894</v>
      </c>
      <c r="B264">
        <v>15.06099987</v>
      </c>
      <c r="C264">
        <v>0.30968001000000001</v>
      </c>
      <c r="D264">
        <v>34.150001529999997</v>
      </c>
      <c r="E264">
        <v>0.25108001000000002</v>
      </c>
      <c r="F264">
        <v>37.678001399999999</v>
      </c>
      <c r="G264">
        <v>0.97320002000000005</v>
      </c>
      <c r="H264">
        <v>32.039001460000001</v>
      </c>
      <c r="J264" s="2">
        <f>TREND(Calibration!$A$2:$A$4,Calibration!$B$2:$B$4,C264)</f>
        <v>380.9812096047483</v>
      </c>
      <c r="K264" s="2">
        <f>TREND(Calibration!$A$2:$A$4,Calibration!$C$2:$C$4,E264)</f>
        <v>449.27421366130375</v>
      </c>
      <c r="L264" s="2">
        <f>TREND(Calibration!$A$2:$A$4,Calibration!$D$2:$D$4,G264)</f>
        <v>594.06052009317648</v>
      </c>
    </row>
    <row r="265" spans="1:12" x14ac:dyDescent="0.25">
      <c r="A265">
        <v>1314894</v>
      </c>
      <c r="B265">
        <v>14.97999954</v>
      </c>
      <c r="C265">
        <v>0.31481000999999997</v>
      </c>
      <c r="D265">
        <v>34.179000850000001</v>
      </c>
      <c r="E265">
        <v>0.25141001000000002</v>
      </c>
      <c r="F265">
        <v>37.683998109999997</v>
      </c>
      <c r="G265">
        <v>0.96609997999999997</v>
      </c>
      <c r="H265">
        <v>32.028999329999998</v>
      </c>
      <c r="J265" s="2">
        <f>TREND(Calibration!$A$2:$A$4,Calibration!$B$2:$B$4,C265)</f>
        <v>403.76333695269909</v>
      </c>
      <c r="K265" s="2">
        <f>TREND(Calibration!$A$2:$A$4,Calibration!$C$2:$C$4,E265)</f>
        <v>451.81799220922153</v>
      </c>
      <c r="L265" s="2">
        <f>TREND(Calibration!$A$2:$A$4,Calibration!$D$2:$D$4,G265)</f>
        <v>589.6493417155674</v>
      </c>
    </row>
    <row r="266" spans="1:12" x14ac:dyDescent="0.25">
      <c r="A266">
        <v>1319894</v>
      </c>
      <c r="B266">
        <v>14.928000450000001</v>
      </c>
      <c r="C266">
        <v>0.31859999999999999</v>
      </c>
      <c r="D266">
        <v>34.2140007</v>
      </c>
      <c r="E266">
        <v>0.25178999000000002</v>
      </c>
      <c r="F266">
        <v>37.643001560000002</v>
      </c>
      <c r="G266">
        <v>0.95590001000000002</v>
      </c>
      <c r="H266">
        <v>32.020000459999999</v>
      </c>
      <c r="J266" s="2">
        <f>TREND(Calibration!$A$2:$A$4,Calibration!$B$2:$B$4,C266)</f>
        <v>420.59453282549862</v>
      </c>
      <c r="K266" s="2">
        <f>TREND(Calibration!$A$2:$A$4,Calibration!$C$2:$C$4,E266)</f>
        <v>454.74703758085116</v>
      </c>
      <c r="L266" s="2">
        <f>TREND(Calibration!$A$2:$A$4,Calibration!$D$2:$D$4,G266)</f>
        <v>583.31221021824342</v>
      </c>
    </row>
    <row r="267" spans="1:12" x14ac:dyDescent="0.25">
      <c r="A267">
        <v>1324894</v>
      </c>
      <c r="B267">
        <v>14.87699986</v>
      </c>
      <c r="C267">
        <v>0.31876000999999998</v>
      </c>
      <c r="D267">
        <v>34.17200089</v>
      </c>
      <c r="E267">
        <v>0.25167999000000002</v>
      </c>
      <c r="F267">
        <v>37.63999939</v>
      </c>
      <c r="G267">
        <v>0.95859998000000002</v>
      </c>
      <c r="H267">
        <v>32.000999450000002</v>
      </c>
      <c r="J267" s="2">
        <f>TREND(Calibration!$A$2:$A$4,Calibration!$B$2:$B$4,C267)</f>
        <v>421.30513091457169</v>
      </c>
      <c r="K267" s="2">
        <f>TREND(Calibration!$A$2:$A$4,Calibration!$C$2:$C$4,E267)</f>
        <v>453.89911139821197</v>
      </c>
      <c r="L267" s="2">
        <f>TREND(Calibration!$A$2:$A$4,Calibration!$D$2:$D$4,G267)</f>
        <v>584.98967249791974</v>
      </c>
    </row>
    <row r="268" spans="1:12" x14ac:dyDescent="0.25">
      <c r="A268">
        <v>1329894</v>
      </c>
      <c r="B268">
        <v>14.88899994</v>
      </c>
      <c r="C268">
        <v>0.31411001</v>
      </c>
      <c r="D268">
        <v>34.168998719999998</v>
      </c>
      <c r="E268">
        <v>0.25195000000000001</v>
      </c>
      <c r="F268">
        <v>37.63999939</v>
      </c>
      <c r="G268">
        <v>0.95370001000000004</v>
      </c>
      <c r="H268">
        <v>32.048999790000003</v>
      </c>
      <c r="J268" s="2">
        <f>TREND(Calibration!$A$2:$A$4,Calibration!$B$2:$B$4,C268)</f>
        <v>400.65466460502557</v>
      </c>
      <c r="K268" s="2">
        <f>TREND(Calibration!$A$2:$A$4,Calibration!$C$2:$C$4,E268)</f>
        <v>455.9804618397975</v>
      </c>
      <c r="L268" s="2">
        <f>TREND(Calibration!$A$2:$A$4,Calibration!$D$2:$D$4,G268)</f>
        <v>581.94537391440008</v>
      </c>
    </row>
    <row r="269" spans="1:12" x14ac:dyDescent="0.25">
      <c r="A269">
        <v>1334894</v>
      </c>
      <c r="B269">
        <v>14.993000029999999</v>
      </c>
      <c r="C269">
        <v>0.31319001000000002</v>
      </c>
      <c r="D269">
        <v>34.185001370000002</v>
      </c>
      <c r="E269">
        <v>0.25206000000000001</v>
      </c>
      <c r="F269">
        <v>37.666999820000001</v>
      </c>
      <c r="G269">
        <v>0.95429998999999999</v>
      </c>
      <c r="H269">
        <v>32.049999239999998</v>
      </c>
      <c r="J269" s="2">
        <f>TREND(Calibration!$A$2:$A$4,Calibration!$B$2:$B$4,C269)</f>
        <v>396.56898094808321</v>
      </c>
      <c r="K269" s="2">
        <f>TREND(Calibration!$A$2:$A$4,Calibration!$C$2:$C$4,E269)</f>
        <v>456.82838802243668</v>
      </c>
      <c r="L269" s="2">
        <f>TREND(Calibration!$A$2:$A$4,Calibration!$D$2:$D$4,G269)</f>
        <v>582.31813502602733</v>
      </c>
    </row>
    <row r="270" spans="1:12" x14ac:dyDescent="0.25">
      <c r="A270">
        <v>1339894</v>
      </c>
      <c r="B270">
        <v>15.131999970000001</v>
      </c>
      <c r="C270">
        <v>0.31319001000000002</v>
      </c>
      <c r="D270">
        <v>34.219001769999998</v>
      </c>
      <c r="E270">
        <v>0.25227000999999999</v>
      </c>
      <c r="F270">
        <v>37.691001890000003</v>
      </c>
      <c r="G270">
        <v>0.96340000999999997</v>
      </c>
      <c r="H270">
        <v>32.151000979999999</v>
      </c>
      <c r="J270" s="2">
        <f>TREND(Calibration!$A$2:$A$4,Calibration!$B$2:$B$4,C270)</f>
        <v>396.56898094808321</v>
      </c>
      <c r="K270" s="2">
        <f>TREND(Calibration!$A$2:$A$4,Calibration!$C$2:$C$4,E270)</f>
        <v>458.44723327349175</v>
      </c>
      <c r="L270" s="2">
        <f>TREND(Calibration!$A$2:$A$4,Calibration!$D$2:$D$4,G270)</f>
        <v>587.97187943589108</v>
      </c>
    </row>
    <row r="271" spans="1:12" x14ac:dyDescent="0.25">
      <c r="A271">
        <v>1344894</v>
      </c>
      <c r="B271">
        <v>15.22999954</v>
      </c>
      <c r="C271">
        <v>0.31264999999999998</v>
      </c>
      <c r="D271">
        <v>34.161998750000002</v>
      </c>
      <c r="E271">
        <v>0.25253998999999999</v>
      </c>
      <c r="F271">
        <v>37.7179985</v>
      </c>
      <c r="G271">
        <v>0.95799999999999996</v>
      </c>
      <c r="H271">
        <v>32.181999210000001</v>
      </c>
      <c r="J271" s="2">
        <f>TREND(Calibration!$A$2:$A$4,Calibration!$B$2:$B$4,C271)</f>
        <v>394.17081787027291</v>
      </c>
      <c r="K271" s="2">
        <f>TREND(Calibration!$A$2:$A$4,Calibration!$C$2:$C$4,E271)</f>
        <v>460.52835246248219</v>
      </c>
      <c r="L271" s="2">
        <f>TREND(Calibration!$A$2:$A$4,Calibration!$D$2:$D$4,G271)</f>
        <v>584.61691138629249</v>
      </c>
    </row>
    <row r="272" spans="1:12" x14ac:dyDescent="0.25">
      <c r="A272">
        <v>1349903</v>
      </c>
      <c r="B272">
        <v>15.2329998</v>
      </c>
      <c r="C272">
        <v>0.31152001000000001</v>
      </c>
      <c r="D272">
        <v>34.194999690000003</v>
      </c>
      <c r="E272">
        <v>0.25297998999999999</v>
      </c>
      <c r="F272">
        <v>37.724998470000003</v>
      </c>
      <c r="G272">
        <v>0.96020000999999999</v>
      </c>
      <c r="H272">
        <v>32.064998629999998</v>
      </c>
      <c r="J272" s="2">
        <f>TREND(Calibration!$A$2:$A$4,Calibration!$B$2:$B$4,C272)</f>
        <v>389.15257691863326</v>
      </c>
      <c r="K272" s="2">
        <f>TREND(Calibration!$A$2:$A$4,Calibration!$C$2:$C$4,E272)</f>
        <v>463.92005719303916</v>
      </c>
      <c r="L272" s="2">
        <f>TREND(Calibration!$A$2:$A$4,Calibration!$D$2:$D$4,G272)</f>
        <v>585.98375390302806</v>
      </c>
    </row>
    <row r="273" spans="1:12" x14ac:dyDescent="0.25">
      <c r="A273">
        <v>1354894</v>
      </c>
      <c r="B273">
        <v>15.227000240000001</v>
      </c>
      <c r="C273">
        <v>0.30919001000000002</v>
      </c>
      <c r="D273">
        <v>34.209999080000003</v>
      </c>
      <c r="E273">
        <v>0.25286998999999999</v>
      </c>
      <c r="F273">
        <v>37.723999020000001</v>
      </c>
      <c r="G273">
        <v>0.96560000999999995</v>
      </c>
      <c r="H273">
        <v>32.17200089</v>
      </c>
      <c r="J273" s="2">
        <f>TREND(Calibration!$A$2:$A$4,Calibration!$B$2:$B$4,C273)</f>
        <v>378.805138961377</v>
      </c>
      <c r="K273" s="2">
        <f>TREND(Calibration!$A$2:$A$4,Calibration!$C$2:$C$4,E273)</f>
        <v>463.07213101039997</v>
      </c>
      <c r="L273" s="2">
        <f>TREND(Calibration!$A$2:$A$4,Calibration!$D$2:$D$4,G273)</f>
        <v>589.33871573973443</v>
      </c>
    </row>
    <row r="274" spans="1:12" x14ac:dyDescent="0.25">
      <c r="A274">
        <v>1359894</v>
      </c>
      <c r="B274">
        <v>15.131999970000001</v>
      </c>
      <c r="C274">
        <v>0.31325001000000002</v>
      </c>
      <c r="D274">
        <v>34.203998570000003</v>
      </c>
      <c r="E274">
        <v>0.25291999999999998</v>
      </c>
      <c r="F274">
        <v>37.730998990000003</v>
      </c>
      <c r="G274">
        <v>0.97149998000000004</v>
      </c>
      <c r="H274">
        <v>32.161998750000002</v>
      </c>
      <c r="J274" s="2">
        <f>TREND(Calibration!$A$2:$A$4,Calibration!$B$2:$B$4,C274)</f>
        <v>396.83543857788391</v>
      </c>
      <c r="K274" s="2">
        <f>TREND(Calibration!$A$2:$A$4,Calibration!$C$2:$C$4,E274)</f>
        <v>463.4576290867069</v>
      </c>
      <c r="L274" s="2">
        <f>TREND(Calibration!$A$2:$A$4,Calibration!$D$2:$D$4,G274)</f>
        <v>593.00430355227388</v>
      </c>
    </row>
    <row r="275" spans="1:12" x14ac:dyDescent="0.25">
      <c r="A275">
        <v>1364894</v>
      </c>
      <c r="B275">
        <v>15.02600002</v>
      </c>
      <c r="C275">
        <v>0.31352001000000002</v>
      </c>
      <c r="D275">
        <v>34.174999239999998</v>
      </c>
      <c r="E275">
        <v>0.25291999999999998</v>
      </c>
      <c r="F275">
        <v>37.737998959999999</v>
      </c>
      <c r="G275">
        <v>0.96179998</v>
      </c>
      <c r="H275">
        <v>32.118999479999999</v>
      </c>
      <c r="J275" s="2">
        <f>TREND(Calibration!$A$2:$A$4,Calibration!$B$2:$B$4,C275)</f>
        <v>398.03449791198659</v>
      </c>
      <c r="K275" s="2">
        <f>TREND(Calibration!$A$2:$A$4,Calibration!$C$2:$C$4,E275)</f>
        <v>463.4576290867069</v>
      </c>
      <c r="L275" s="2">
        <f>TREND(Calibration!$A$2:$A$4,Calibration!$D$2:$D$4,G275)</f>
        <v>586.97779803078276</v>
      </c>
    </row>
    <row r="276" spans="1:12" x14ac:dyDescent="0.25">
      <c r="A276">
        <v>1369894</v>
      </c>
      <c r="B276">
        <v>14.92500019</v>
      </c>
      <c r="C276">
        <v>0.31898000999999998</v>
      </c>
      <c r="D276">
        <v>34.17200089</v>
      </c>
      <c r="E276">
        <v>0.25291999999999998</v>
      </c>
      <c r="F276">
        <v>37.731998439999998</v>
      </c>
      <c r="G276">
        <v>0.96240002000000002</v>
      </c>
      <c r="H276">
        <v>32.116001130000001</v>
      </c>
      <c r="J276" s="2">
        <f>TREND(Calibration!$A$2:$A$4,Calibration!$B$2:$B$4,C276)</f>
        <v>422.28214222384054</v>
      </c>
      <c r="K276" s="2">
        <f>TREND(Calibration!$A$2:$A$4,Calibration!$C$2:$C$4,E276)</f>
        <v>463.4576290867069</v>
      </c>
      <c r="L276" s="2">
        <f>TREND(Calibration!$A$2:$A$4,Calibration!$D$2:$D$4,G276)</f>
        <v>587.35059641976375</v>
      </c>
    </row>
    <row r="277" spans="1:12" x14ac:dyDescent="0.25">
      <c r="A277">
        <v>1374894</v>
      </c>
      <c r="B277">
        <v>14.89599991</v>
      </c>
      <c r="C277">
        <v>0.31913998999999998</v>
      </c>
      <c r="D277">
        <v>34.2140007</v>
      </c>
      <c r="E277">
        <v>0.25324999999999998</v>
      </c>
      <c r="F277">
        <v>37.708000179999999</v>
      </c>
      <c r="G277">
        <v>0.95700001999999995</v>
      </c>
      <c r="H277">
        <v>32.082000729999997</v>
      </c>
      <c r="J277" s="2">
        <f>TREND(Calibration!$A$2:$A$4,Calibration!$B$2:$B$4,C277)</f>
        <v>422.99260708409884</v>
      </c>
      <c r="K277" s="2">
        <f>TREND(Calibration!$A$2:$A$4,Calibration!$C$2:$C$4,E277)</f>
        <v>466.00140763462468</v>
      </c>
      <c r="L277" s="2">
        <f>TREND(Calibration!$A$2:$A$4,Calibration!$D$2:$D$4,G277)</f>
        <v>583.99563458305738</v>
      </c>
    </row>
    <row r="278" spans="1:12" x14ac:dyDescent="0.25">
      <c r="A278">
        <v>1379894</v>
      </c>
      <c r="B278">
        <v>14.8920002</v>
      </c>
      <c r="C278">
        <v>0.31022</v>
      </c>
      <c r="D278">
        <v>34.216999049999998</v>
      </c>
      <c r="E278">
        <v>0.25302999999999998</v>
      </c>
      <c r="F278">
        <v>37.701999659999998</v>
      </c>
      <c r="G278">
        <v>0.94989997000000004</v>
      </c>
      <c r="H278">
        <v>32.073001859999998</v>
      </c>
      <c r="J278" s="2">
        <f>TREND(Calibration!$A$2:$A$4,Calibration!$B$2:$B$4,C278)</f>
        <v>383.37928386334875</v>
      </c>
      <c r="K278" s="2">
        <f>TREND(Calibration!$A$2:$A$4,Calibration!$C$2:$C$4,E278)</f>
        <v>464.30555526934631</v>
      </c>
      <c r="L278" s="2">
        <f>TREND(Calibration!$A$2:$A$4,Calibration!$D$2:$D$4,G278)</f>
        <v>579.58444999255607</v>
      </c>
    </row>
    <row r="279" spans="1:12" x14ac:dyDescent="0.25">
      <c r="A279">
        <v>1384894</v>
      </c>
      <c r="B279">
        <v>15.00599957</v>
      </c>
      <c r="C279">
        <v>0.31779000000000002</v>
      </c>
      <c r="D279">
        <v>34.215999600000004</v>
      </c>
      <c r="E279">
        <v>0.25297998999999999</v>
      </c>
      <c r="F279">
        <v>37.678001399999999</v>
      </c>
      <c r="G279">
        <v>0.95480001000000003</v>
      </c>
      <c r="H279">
        <v>32.063999180000003</v>
      </c>
      <c r="J279" s="2">
        <f>TREND(Calibration!$A$2:$A$4,Calibration!$B$2:$B$4,C279)</f>
        <v>416.99735482319056</v>
      </c>
      <c r="K279" s="2">
        <f>TREND(Calibration!$A$2:$A$4,Calibration!$C$2:$C$4,E279)</f>
        <v>463.92005719303916</v>
      </c>
      <c r="L279" s="2">
        <f>TREND(Calibration!$A$2:$A$4,Calibration!$D$2:$D$4,G279)</f>
        <v>582.62879206632169</v>
      </c>
    </row>
    <row r="280" spans="1:12" x14ac:dyDescent="0.25">
      <c r="A280">
        <v>1389894</v>
      </c>
      <c r="B280">
        <v>15.23200035</v>
      </c>
      <c r="C280">
        <v>0.31071000999999998</v>
      </c>
      <c r="D280">
        <v>34.194999690000003</v>
      </c>
      <c r="E280">
        <v>0.25291999999999998</v>
      </c>
      <c r="F280">
        <v>37.736999509999997</v>
      </c>
      <c r="G280">
        <v>0.96130002000000003</v>
      </c>
      <c r="H280">
        <v>32.148998259999999</v>
      </c>
      <c r="J280" s="2">
        <f>TREND(Calibration!$A$2:$A$4,Calibration!$B$2:$B$4,C280)</f>
        <v>385.5553989163252</v>
      </c>
      <c r="K280" s="2">
        <f>TREND(Calibration!$A$2:$A$4,Calibration!$C$2:$C$4,E280)</f>
        <v>463.4576290867069</v>
      </c>
      <c r="L280" s="2">
        <f>TREND(Calibration!$A$2:$A$4,Calibration!$D$2:$D$4,G280)</f>
        <v>586.66717826784213</v>
      </c>
    </row>
    <row r="281" spans="1:12" x14ac:dyDescent="0.25">
      <c r="A281">
        <v>1394903</v>
      </c>
      <c r="B281">
        <v>15.324000359999999</v>
      </c>
      <c r="C281">
        <v>0.31011</v>
      </c>
      <c r="D281">
        <v>34.219001769999998</v>
      </c>
      <c r="E281">
        <v>0.25260000999999999</v>
      </c>
      <c r="F281">
        <v>37.713001249999998</v>
      </c>
      <c r="G281">
        <v>0.96560000999999995</v>
      </c>
      <c r="H281">
        <v>32.166999820000001</v>
      </c>
      <c r="J281" s="2">
        <f>TREND(Calibration!$A$2:$A$4,Calibration!$B$2:$B$4,C281)</f>
        <v>382.89077820871444</v>
      </c>
      <c r="K281" s="2">
        <f>TREND(Calibration!$A$2:$A$4,Calibration!$C$2:$C$4,E281)</f>
        <v>460.99101182140953</v>
      </c>
      <c r="L281" s="2">
        <f>TREND(Calibration!$A$2:$A$4,Calibration!$D$2:$D$4,G281)</f>
        <v>589.33871573973443</v>
      </c>
    </row>
    <row r="282" spans="1:12" x14ac:dyDescent="0.25">
      <c r="A282">
        <v>1399894</v>
      </c>
      <c r="B282">
        <v>15.385000229999999</v>
      </c>
      <c r="C282">
        <v>0.31173000000000001</v>
      </c>
      <c r="D282">
        <v>34.221000670000002</v>
      </c>
      <c r="E282">
        <v>0.25206000000000001</v>
      </c>
      <c r="F282">
        <v>37.729999540000001</v>
      </c>
      <c r="G282">
        <v>0.96340000999999997</v>
      </c>
      <c r="H282">
        <v>32.11000061</v>
      </c>
      <c r="J282" s="2">
        <f>TREND(Calibration!$A$2:$A$4,Calibration!$B$2:$B$4,C282)</f>
        <v>390.08513421333055</v>
      </c>
      <c r="K282" s="2">
        <f>TREND(Calibration!$A$2:$A$4,Calibration!$C$2:$C$4,E282)</f>
        <v>456.82838802243668</v>
      </c>
      <c r="L282" s="2">
        <f>TREND(Calibration!$A$2:$A$4,Calibration!$D$2:$D$4,G282)</f>
        <v>587.97187943589108</v>
      </c>
    </row>
    <row r="283" spans="1:12" x14ac:dyDescent="0.25">
      <c r="A283">
        <v>1404894</v>
      </c>
      <c r="B283">
        <v>15.36600018</v>
      </c>
      <c r="C283">
        <v>0.31352001000000002</v>
      </c>
      <c r="D283">
        <v>34.244998930000001</v>
      </c>
      <c r="E283">
        <v>0.252</v>
      </c>
      <c r="F283">
        <v>37.680999759999999</v>
      </c>
      <c r="G283">
        <v>0.95480001000000003</v>
      </c>
      <c r="H283">
        <v>32.0929985</v>
      </c>
      <c r="J283" s="2">
        <f>TREND(Calibration!$A$2:$A$4,Calibration!$B$2:$B$4,C283)</f>
        <v>398.03449791198659</v>
      </c>
      <c r="K283" s="2">
        <f>TREND(Calibration!$A$2:$A$4,Calibration!$C$2:$C$4,E283)</f>
        <v>456.36588283190622</v>
      </c>
      <c r="L283" s="2">
        <f>TREND(Calibration!$A$2:$A$4,Calibration!$D$2:$D$4,G283)</f>
        <v>582.62879206632169</v>
      </c>
    </row>
    <row r="284" spans="1:12" x14ac:dyDescent="0.25">
      <c r="A284">
        <v>1409894</v>
      </c>
      <c r="B284">
        <v>15.25</v>
      </c>
      <c r="C284">
        <v>0.31362000000000001</v>
      </c>
      <c r="D284">
        <v>34.229999540000001</v>
      </c>
      <c r="E284">
        <v>0.25271000999999998</v>
      </c>
      <c r="F284">
        <v>37.652000430000001</v>
      </c>
      <c r="G284">
        <v>0.94239998000000003</v>
      </c>
      <c r="H284">
        <v>32.11000061</v>
      </c>
      <c r="J284" s="2">
        <f>TREND(Calibration!$A$2:$A$4,Calibration!$B$2:$B$4,C284)</f>
        <v>398.47854955204912</v>
      </c>
      <c r="K284" s="2">
        <f>TREND(Calibration!$A$2:$A$4,Calibration!$C$2:$C$4,E284)</f>
        <v>461.83893800404871</v>
      </c>
      <c r="L284" s="2">
        <f>TREND(Calibration!$A$2:$A$4,Calibration!$D$2:$D$4,G284)</f>
        <v>574.92478698780064</v>
      </c>
    </row>
    <row r="285" spans="1:12" x14ac:dyDescent="0.25">
      <c r="A285">
        <v>1414894</v>
      </c>
      <c r="B285">
        <v>15.14299965</v>
      </c>
      <c r="C285">
        <v>0.31259998999999999</v>
      </c>
      <c r="D285">
        <v>34.198001859999998</v>
      </c>
      <c r="E285">
        <v>0.25264998999999999</v>
      </c>
      <c r="F285">
        <v>37.655998230000002</v>
      </c>
      <c r="G285">
        <v>0.94559996999999996</v>
      </c>
      <c r="H285">
        <v>32.105998990000003</v>
      </c>
      <c r="J285" s="2">
        <f>TREND(Calibration!$A$2:$A$4,Calibration!$B$2:$B$4,C285)</f>
        <v>393.94872543583415</v>
      </c>
      <c r="K285" s="2">
        <f>TREND(Calibration!$A$2:$A$4,Calibration!$C$2:$C$4,E285)</f>
        <v>461.37627864512137</v>
      </c>
      <c r="L285" s="2">
        <f>TREND(Calibration!$A$2:$A$4,Calibration!$D$2:$D$4,G285)</f>
        <v>576.91290630777132</v>
      </c>
    </row>
    <row r="286" spans="1:12" x14ac:dyDescent="0.25">
      <c r="A286">
        <v>1419894</v>
      </c>
      <c r="B286">
        <v>15.08100033</v>
      </c>
      <c r="C286">
        <v>0.31275999999999998</v>
      </c>
      <c r="D286">
        <v>34.209999080000003</v>
      </c>
      <c r="E286">
        <v>0.25233000999999999</v>
      </c>
      <c r="F286">
        <v>37.70500183</v>
      </c>
      <c r="G286">
        <v>0.95529997</v>
      </c>
      <c r="H286">
        <v>32.152999880000003</v>
      </c>
      <c r="J286" s="2">
        <f>TREND(Calibration!$A$2:$A$4,Calibration!$B$2:$B$4,C286)</f>
        <v>394.65932352490722</v>
      </c>
      <c r="K286" s="2">
        <f>TREND(Calibration!$A$2:$A$4,Calibration!$C$2:$C$4,E286)</f>
        <v>458.90973846402221</v>
      </c>
      <c r="L286" s="2">
        <f>TREND(Calibration!$A$2:$A$4,Calibration!$D$2:$D$4,G286)</f>
        <v>582.93941182926244</v>
      </c>
    </row>
    <row r="287" spans="1:12" x14ac:dyDescent="0.25">
      <c r="A287">
        <v>1424894</v>
      </c>
      <c r="B287">
        <v>15.0340004</v>
      </c>
      <c r="C287">
        <v>0.31011</v>
      </c>
      <c r="D287">
        <v>34.215000150000002</v>
      </c>
      <c r="E287">
        <v>0.252</v>
      </c>
      <c r="F287">
        <v>37.723999020000001</v>
      </c>
      <c r="G287">
        <v>0.95370001000000004</v>
      </c>
      <c r="H287">
        <v>32.196998600000001</v>
      </c>
      <c r="J287" s="2">
        <f>TREND(Calibration!$A$2:$A$4,Calibration!$B$2:$B$4,C287)</f>
        <v>382.89077820871444</v>
      </c>
      <c r="K287" s="2">
        <f>TREND(Calibration!$A$2:$A$4,Calibration!$C$2:$C$4,E287)</f>
        <v>456.36588283190622</v>
      </c>
      <c r="L287" s="2">
        <f>TREND(Calibration!$A$2:$A$4,Calibration!$D$2:$D$4,G287)</f>
        <v>581.94537391440008</v>
      </c>
    </row>
    <row r="288" spans="1:12" x14ac:dyDescent="0.25">
      <c r="A288">
        <v>1429894</v>
      </c>
      <c r="B288">
        <v>14.975999829999999</v>
      </c>
      <c r="C288">
        <v>0.30880999999999997</v>
      </c>
      <c r="D288">
        <v>34.22000122</v>
      </c>
      <c r="E288">
        <v>0.25206000000000001</v>
      </c>
      <c r="F288">
        <v>37.731998439999998</v>
      </c>
      <c r="G288">
        <v>0.95319997999999995</v>
      </c>
      <c r="H288">
        <v>32.188999180000003</v>
      </c>
      <c r="J288" s="2">
        <f>TREND(Calibration!$A$2:$A$4,Calibration!$B$2:$B$4,C288)</f>
        <v>377.11752956303462</v>
      </c>
      <c r="K288" s="2">
        <f>TREND(Calibration!$A$2:$A$4,Calibration!$C$2:$C$4,E288)</f>
        <v>456.82838802243668</v>
      </c>
      <c r="L288" s="2">
        <f>TREND(Calibration!$A$2:$A$4,Calibration!$D$2:$D$4,G288)</f>
        <v>581.63471066121326</v>
      </c>
    </row>
    <row r="289" spans="1:12" x14ac:dyDescent="0.25">
      <c r="A289">
        <v>1434895</v>
      </c>
      <c r="B289">
        <v>14.914999959999999</v>
      </c>
      <c r="C289">
        <v>0.31071000999999998</v>
      </c>
      <c r="D289">
        <v>34.219001769999998</v>
      </c>
      <c r="E289">
        <v>0.252</v>
      </c>
      <c r="F289">
        <v>37.722999569999999</v>
      </c>
      <c r="G289">
        <v>0.94779997999999999</v>
      </c>
      <c r="H289">
        <v>32.208999630000001</v>
      </c>
      <c r="J289" s="2">
        <f>TREND(Calibration!$A$2:$A$4,Calibration!$B$2:$B$4,C289)</f>
        <v>385.5553989163252</v>
      </c>
      <c r="K289" s="2">
        <f>TREND(Calibration!$A$2:$A$4,Calibration!$C$2:$C$4,E289)</f>
        <v>456.36588283190622</v>
      </c>
      <c r="L289" s="2">
        <f>TREND(Calibration!$A$2:$A$4,Calibration!$D$2:$D$4,G289)</f>
        <v>578.2797488245069</v>
      </c>
    </row>
    <row r="290" spans="1:12" x14ac:dyDescent="0.25">
      <c r="A290">
        <v>1439894</v>
      </c>
      <c r="B290">
        <v>14.961000439999999</v>
      </c>
      <c r="C290">
        <v>0.31108001000000002</v>
      </c>
      <c r="D290">
        <v>34.203998570000003</v>
      </c>
      <c r="E290">
        <v>0.252</v>
      </c>
      <c r="F290">
        <v>37.708000179999999</v>
      </c>
      <c r="G290">
        <v>0.9526</v>
      </c>
      <c r="H290">
        <v>32.191001890000003</v>
      </c>
      <c r="J290" s="2">
        <f>TREND(Calibration!$A$2:$A$4,Calibration!$B$2:$B$4,C290)</f>
        <v>387.19855430009579</v>
      </c>
      <c r="K290" s="2">
        <f>TREND(Calibration!$A$2:$A$4,Calibration!$C$2:$C$4,E290)</f>
        <v>456.36588283190622</v>
      </c>
      <c r="L290" s="2">
        <f>TREND(Calibration!$A$2:$A$4,Calibration!$D$2:$D$4,G290)</f>
        <v>581.26194954958612</v>
      </c>
    </row>
    <row r="291" spans="1:12" x14ac:dyDescent="0.25">
      <c r="A291">
        <v>1444896</v>
      </c>
      <c r="B291">
        <v>15.074000359999999</v>
      </c>
      <c r="C291">
        <v>0.31253998999999999</v>
      </c>
      <c r="D291">
        <v>34.22900009</v>
      </c>
      <c r="E291">
        <v>0.25173000000000001</v>
      </c>
      <c r="F291">
        <v>37.726001740000001</v>
      </c>
      <c r="G291">
        <v>0.95099997999999997</v>
      </c>
      <c r="H291">
        <v>32.189998629999998</v>
      </c>
      <c r="J291" s="2">
        <f>TREND(Calibration!$A$2:$A$4,Calibration!$B$2:$B$4,C291)</f>
        <v>393.68226780603345</v>
      </c>
      <c r="K291" s="2">
        <f>TREND(Calibration!$A$2:$A$4,Calibration!$C$2:$C$4,E291)</f>
        <v>454.28460947451913</v>
      </c>
      <c r="L291" s="2">
        <f>TREND(Calibration!$A$2:$A$4,Calibration!$D$2:$D$4,G291)</f>
        <v>580.26787435736992</v>
      </c>
    </row>
    <row r="292" spans="1:12" x14ac:dyDescent="0.25">
      <c r="A292">
        <v>1449894</v>
      </c>
      <c r="B292">
        <v>15.190999980000001</v>
      </c>
      <c r="C292">
        <v>0.31102999999999997</v>
      </c>
      <c r="D292">
        <v>34.23500061</v>
      </c>
      <c r="E292">
        <v>0.252</v>
      </c>
      <c r="F292">
        <v>37.748001100000003</v>
      </c>
      <c r="G292">
        <v>0.96020000999999999</v>
      </c>
      <c r="H292">
        <v>32.254001619999997</v>
      </c>
      <c r="J292" s="2">
        <f>TREND(Calibration!$A$2:$A$4,Calibration!$B$2:$B$4,C292)</f>
        <v>386.9764618656568</v>
      </c>
      <c r="K292" s="2">
        <f>TREND(Calibration!$A$2:$A$4,Calibration!$C$2:$C$4,E292)</f>
        <v>456.36588283190622</v>
      </c>
      <c r="L292" s="2">
        <f>TREND(Calibration!$A$2:$A$4,Calibration!$D$2:$D$4,G292)</f>
        <v>585.98375390302806</v>
      </c>
    </row>
    <row r="293" spans="1:12" x14ac:dyDescent="0.25">
      <c r="A293">
        <v>1454894</v>
      </c>
      <c r="B293">
        <v>15.248999599999999</v>
      </c>
      <c r="C293">
        <v>0.31356999000000002</v>
      </c>
      <c r="D293">
        <v>34.231998439999998</v>
      </c>
      <c r="E293">
        <v>0.25161999000000002</v>
      </c>
      <c r="F293">
        <v>37.744998930000001</v>
      </c>
      <c r="G293">
        <v>0.96450000999999996</v>
      </c>
      <c r="H293">
        <v>32.241001130000001</v>
      </c>
      <c r="J293" s="2">
        <f>TREND(Calibration!$A$2:$A$4,Calibration!$B$2:$B$4,C293)</f>
        <v>398.25645711761058</v>
      </c>
      <c r="K293" s="2">
        <f>TREND(Calibration!$A$2:$A$4,Calibration!$C$2:$C$4,E293)</f>
        <v>453.43660620768151</v>
      </c>
      <c r="L293" s="2">
        <f>TREND(Calibration!$A$2:$A$4,Calibration!$D$2:$D$4,G293)</f>
        <v>588.65529758781281</v>
      </c>
    </row>
    <row r="294" spans="1:12" x14ac:dyDescent="0.25">
      <c r="A294">
        <v>1459894</v>
      </c>
      <c r="B294">
        <v>15.255000109999999</v>
      </c>
      <c r="C294">
        <v>0.31444000999999999</v>
      </c>
      <c r="D294">
        <v>34.230998990000003</v>
      </c>
      <c r="E294">
        <v>0.25134999000000002</v>
      </c>
      <c r="F294">
        <v>37.751998899999997</v>
      </c>
      <c r="G294">
        <v>0.95799999999999996</v>
      </c>
      <c r="H294">
        <v>32.248001100000003</v>
      </c>
      <c r="J294" s="2">
        <f>TREND(Calibration!$A$2:$A$4,Calibration!$B$2:$B$4,C294)</f>
        <v>402.12018156892896</v>
      </c>
      <c r="K294" s="2">
        <f>TREND(Calibration!$A$2:$A$4,Calibration!$C$2:$C$4,E294)</f>
        <v>451.35533285029419</v>
      </c>
      <c r="L294" s="2">
        <f>TREND(Calibration!$A$2:$A$4,Calibration!$D$2:$D$4,G294)</f>
        <v>584.61691138629249</v>
      </c>
    </row>
    <row r="295" spans="1:12" x14ac:dyDescent="0.25">
      <c r="A295">
        <v>1464894</v>
      </c>
      <c r="B295">
        <v>15.23499966</v>
      </c>
      <c r="C295">
        <v>0.31253998999999999</v>
      </c>
      <c r="D295">
        <v>34.236000060000002</v>
      </c>
      <c r="E295">
        <v>0.25167999000000002</v>
      </c>
      <c r="F295">
        <v>37.763999939999998</v>
      </c>
      <c r="G295">
        <v>0.96560000999999995</v>
      </c>
      <c r="H295">
        <v>32.271999360000002</v>
      </c>
      <c r="J295" s="2">
        <f>TREND(Calibration!$A$2:$A$4,Calibration!$B$2:$B$4,C295)</f>
        <v>393.68226780603345</v>
      </c>
      <c r="K295" s="2">
        <f>TREND(Calibration!$A$2:$A$4,Calibration!$C$2:$C$4,E295)</f>
        <v>453.89911139821197</v>
      </c>
      <c r="L295" s="2">
        <f>TREND(Calibration!$A$2:$A$4,Calibration!$D$2:$D$4,G295)</f>
        <v>589.33871573973443</v>
      </c>
    </row>
    <row r="296" spans="1:12" x14ac:dyDescent="0.25">
      <c r="A296">
        <v>1469895</v>
      </c>
      <c r="B296">
        <v>15.074000359999999</v>
      </c>
      <c r="C296">
        <v>0.31406000000000001</v>
      </c>
      <c r="D296">
        <v>34.270000459999999</v>
      </c>
      <c r="E296">
        <v>0.25141001000000002</v>
      </c>
      <c r="F296">
        <v>37.700000760000002</v>
      </c>
      <c r="G296">
        <v>0.95429998999999999</v>
      </c>
      <c r="H296">
        <v>32.19900131</v>
      </c>
      <c r="J296" s="2">
        <f>TREND(Calibration!$A$2:$A$4,Calibration!$B$2:$B$4,C296)</f>
        <v>400.43257217058681</v>
      </c>
      <c r="K296" s="2">
        <f>TREND(Calibration!$A$2:$A$4,Calibration!$C$2:$C$4,E296)</f>
        <v>451.81799220922153</v>
      </c>
      <c r="L296" s="2">
        <f>TREND(Calibration!$A$2:$A$4,Calibration!$D$2:$D$4,G296)</f>
        <v>582.31813502602733</v>
      </c>
    </row>
    <row r="297" spans="1:12" x14ac:dyDescent="0.25">
      <c r="A297">
        <v>1474903</v>
      </c>
      <c r="B297">
        <v>14.99600029</v>
      </c>
      <c r="C297">
        <v>0.31102999999999997</v>
      </c>
      <c r="D297">
        <v>34.248001100000003</v>
      </c>
      <c r="E297">
        <v>0.25102999999999998</v>
      </c>
      <c r="F297">
        <v>37.748001100000003</v>
      </c>
      <c r="G297">
        <v>0.96829997999999995</v>
      </c>
      <c r="H297">
        <v>32.145000459999999</v>
      </c>
      <c r="J297" s="2">
        <f>TREND(Calibration!$A$2:$A$4,Calibration!$B$2:$B$4,C297)</f>
        <v>386.9764618656568</v>
      </c>
      <c r="K297" s="2">
        <f>TREND(Calibration!$A$2:$A$4,Calibration!$C$2:$C$4,E297)</f>
        <v>448.88871558499636</v>
      </c>
      <c r="L297" s="2">
        <f>TREND(Calibration!$A$2:$A$4,Calibration!$D$2:$D$4,G297)</f>
        <v>591.01617801941075</v>
      </c>
    </row>
    <row r="298" spans="1:12" x14ac:dyDescent="0.25">
      <c r="A298">
        <v>1479894</v>
      </c>
      <c r="B298">
        <v>14.92399979</v>
      </c>
      <c r="C298">
        <v>0.31859999999999999</v>
      </c>
      <c r="D298">
        <v>34.263000490000003</v>
      </c>
      <c r="E298">
        <v>0.25097998999999999</v>
      </c>
      <c r="F298">
        <v>37.70500183</v>
      </c>
      <c r="G298">
        <v>0.96399999000000003</v>
      </c>
      <c r="H298">
        <v>32.119998930000001</v>
      </c>
      <c r="J298" s="2">
        <f>TREND(Calibration!$A$2:$A$4,Calibration!$B$2:$B$4,C298)</f>
        <v>420.59453282549862</v>
      </c>
      <c r="K298" s="2">
        <f>TREND(Calibration!$A$2:$A$4,Calibration!$C$2:$C$4,E298)</f>
        <v>448.5032175086892</v>
      </c>
      <c r="L298" s="2">
        <f>TREND(Calibration!$A$2:$A$4,Calibration!$D$2:$D$4,G298)</f>
        <v>588.34464054751845</v>
      </c>
    </row>
    <row r="299" spans="1:12" x14ac:dyDescent="0.25">
      <c r="A299">
        <v>1484894</v>
      </c>
      <c r="B299">
        <v>14.902000429999999</v>
      </c>
      <c r="C299">
        <v>0.31352001000000002</v>
      </c>
      <c r="D299">
        <v>34.222000119999997</v>
      </c>
      <c r="E299">
        <v>0.25097998999999999</v>
      </c>
      <c r="F299">
        <v>37.709999080000003</v>
      </c>
      <c r="G299">
        <v>0.95969998999999995</v>
      </c>
      <c r="H299">
        <v>32.193000789999999</v>
      </c>
      <c r="J299" s="2">
        <f>TREND(Calibration!$A$2:$A$4,Calibration!$B$2:$B$4,C299)</f>
        <v>398.03449791198659</v>
      </c>
      <c r="K299" s="2">
        <f>TREND(Calibration!$A$2:$A$4,Calibration!$C$2:$C$4,E299)</f>
        <v>448.5032175086892</v>
      </c>
      <c r="L299" s="2">
        <f>TREND(Calibration!$A$2:$A$4,Calibration!$D$2:$D$4,G299)</f>
        <v>585.67309686273359</v>
      </c>
    </row>
    <row r="300" spans="1:12" x14ac:dyDescent="0.25">
      <c r="A300">
        <v>1489902</v>
      </c>
      <c r="B300">
        <v>14.911999700000001</v>
      </c>
      <c r="C300">
        <v>0.31448999</v>
      </c>
      <c r="D300">
        <v>34.263999939999998</v>
      </c>
      <c r="E300">
        <v>0.25134999000000002</v>
      </c>
      <c r="F300">
        <v>37.72900009</v>
      </c>
      <c r="G300">
        <v>0.96399999000000003</v>
      </c>
      <c r="H300">
        <v>32.118999479999999</v>
      </c>
      <c r="J300" s="2">
        <f>TREND(Calibration!$A$2:$A$4,Calibration!$B$2:$B$4,C300)</f>
        <v>402.34214077455272</v>
      </c>
      <c r="K300" s="2">
        <f>TREND(Calibration!$A$2:$A$4,Calibration!$C$2:$C$4,E300)</f>
        <v>451.35533285029419</v>
      </c>
      <c r="L300" s="2">
        <f>TREND(Calibration!$A$2:$A$4,Calibration!$D$2:$D$4,G300)</f>
        <v>588.34464054751845</v>
      </c>
    </row>
    <row r="301" spans="1:12" x14ac:dyDescent="0.25">
      <c r="A301">
        <v>1494895</v>
      </c>
      <c r="B301">
        <v>15.0340004</v>
      </c>
      <c r="C301">
        <v>0.30994999000000001</v>
      </c>
      <c r="D301">
        <v>34.334999080000003</v>
      </c>
      <c r="E301">
        <v>0.25156999000000002</v>
      </c>
      <c r="F301">
        <v>37.715000150000002</v>
      </c>
      <c r="G301">
        <v>0.9526</v>
      </c>
      <c r="H301">
        <v>32.138999939999998</v>
      </c>
      <c r="J301" s="2">
        <f>TREND(Calibration!$A$2:$A$4,Calibration!$B$2:$B$4,C301)</f>
        <v>382.18018011964114</v>
      </c>
      <c r="K301" s="2">
        <f>TREND(Calibration!$A$2:$A$4,Calibration!$C$2:$C$4,E301)</f>
        <v>453.05118521557279</v>
      </c>
      <c r="L301" s="2">
        <f>TREND(Calibration!$A$2:$A$4,Calibration!$D$2:$D$4,G301)</f>
        <v>581.26194954958612</v>
      </c>
    </row>
    <row r="302" spans="1:12" x14ac:dyDescent="0.25">
      <c r="A302">
        <v>1499894</v>
      </c>
      <c r="B302">
        <v>15.23499966</v>
      </c>
      <c r="C302">
        <v>0.30914000000000003</v>
      </c>
      <c r="D302">
        <v>34.292999270000003</v>
      </c>
      <c r="E302">
        <v>0.252</v>
      </c>
      <c r="F302">
        <v>37.756000520000001</v>
      </c>
      <c r="G302">
        <v>0.97100001999999996</v>
      </c>
      <c r="H302">
        <v>32.208999630000001</v>
      </c>
      <c r="J302" s="2">
        <f>TREND(Calibration!$A$2:$A$4,Calibration!$B$2:$B$4,C302)</f>
        <v>378.58304652693823</v>
      </c>
      <c r="K302" s="2">
        <f>TREND(Calibration!$A$2:$A$4,Calibration!$C$2:$C$4,E302)</f>
        <v>456.36588283190622</v>
      </c>
      <c r="L302" s="2">
        <f>TREND(Calibration!$A$2:$A$4,Calibration!$D$2:$D$4,G302)</f>
        <v>592.69368378933314</v>
      </c>
    </row>
    <row r="303" spans="1:12" x14ac:dyDescent="0.25">
      <c r="A303">
        <v>1504894</v>
      </c>
      <c r="B303">
        <v>15.31000042</v>
      </c>
      <c r="C303">
        <v>0.31417</v>
      </c>
      <c r="D303">
        <v>34.234001159999998</v>
      </c>
      <c r="E303">
        <v>0.25195000000000001</v>
      </c>
      <c r="F303">
        <v>37.751998899999997</v>
      </c>
      <c r="G303">
        <v>0.97420001000000001</v>
      </c>
      <c r="H303">
        <v>32.23500061</v>
      </c>
      <c r="J303" s="2">
        <f>TREND(Calibration!$A$2:$A$4,Calibration!$B$2:$B$4,C303)</f>
        <v>400.92107782522135</v>
      </c>
      <c r="K303" s="2">
        <f>TREND(Calibration!$A$2:$A$4,Calibration!$C$2:$C$4,E303)</f>
        <v>455.9804618397975</v>
      </c>
      <c r="L303" s="2">
        <f>TREND(Calibration!$A$2:$A$4,Calibration!$D$2:$D$4,G303)</f>
        <v>594.68180310930393</v>
      </c>
    </row>
    <row r="304" spans="1:12" x14ac:dyDescent="0.25">
      <c r="A304">
        <v>1509894</v>
      </c>
      <c r="B304">
        <v>15.32900047</v>
      </c>
      <c r="C304">
        <v>0.31038000999999998</v>
      </c>
      <c r="D304">
        <v>34.258998869999999</v>
      </c>
      <c r="E304">
        <v>0.25161999000000002</v>
      </c>
      <c r="F304">
        <v>37.77999878</v>
      </c>
      <c r="G304">
        <v>0.96829997999999995</v>
      </c>
      <c r="H304">
        <v>32.210998539999999</v>
      </c>
      <c r="J304" s="2">
        <f>TREND(Calibration!$A$2:$A$4,Calibration!$B$2:$B$4,C304)</f>
        <v>384.08988195242182</v>
      </c>
      <c r="K304" s="2">
        <f>TREND(Calibration!$A$2:$A$4,Calibration!$C$2:$C$4,E304)</f>
        <v>453.43660620768151</v>
      </c>
      <c r="L304" s="2">
        <f>TREND(Calibration!$A$2:$A$4,Calibration!$D$2:$D$4,G304)</f>
        <v>591.01617801941075</v>
      </c>
    </row>
    <row r="305" spans="1:12" x14ac:dyDescent="0.25">
      <c r="A305">
        <v>1514894</v>
      </c>
      <c r="B305">
        <v>15.289999959999999</v>
      </c>
      <c r="C305">
        <v>0.31049000999999998</v>
      </c>
      <c r="D305">
        <v>34.270000459999999</v>
      </c>
      <c r="E305">
        <v>0.25161999000000002</v>
      </c>
      <c r="F305">
        <v>37.773998259999999</v>
      </c>
      <c r="G305">
        <v>0.97100001999999996</v>
      </c>
      <c r="H305">
        <v>32.222999569999999</v>
      </c>
      <c r="J305" s="2">
        <f>TREND(Calibration!$A$2:$A$4,Calibration!$B$2:$B$4,C305)</f>
        <v>384.57838760705636</v>
      </c>
      <c r="K305" s="2">
        <f>TREND(Calibration!$A$2:$A$4,Calibration!$C$2:$C$4,E305)</f>
        <v>453.43660620768151</v>
      </c>
      <c r="L305" s="2">
        <f>TREND(Calibration!$A$2:$A$4,Calibration!$D$2:$D$4,G305)</f>
        <v>592.69368378933314</v>
      </c>
    </row>
    <row r="306" spans="1:12" x14ac:dyDescent="0.25">
      <c r="A306">
        <v>1519894</v>
      </c>
      <c r="B306">
        <v>15.18000031</v>
      </c>
      <c r="C306">
        <v>0.30670999999999998</v>
      </c>
      <c r="D306">
        <v>34.304000850000001</v>
      </c>
      <c r="E306">
        <v>0.25097998999999999</v>
      </c>
      <c r="F306">
        <v>37.755001069999999</v>
      </c>
      <c r="G306">
        <v>0.96020000999999999</v>
      </c>
      <c r="H306">
        <v>32.13999939</v>
      </c>
      <c r="J306" s="2">
        <f>TREND(Calibration!$A$2:$A$4,Calibration!$B$2:$B$4,C306)</f>
        <v>367.79151252001384</v>
      </c>
      <c r="K306" s="2">
        <f>TREND(Calibration!$A$2:$A$4,Calibration!$C$2:$C$4,E306)</f>
        <v>448.5032175086892</v>
      </c>
      <c r="L306" s="2">
        <f>TREND(Calibration!$A$2:$A$4,Calibration!$D$2:$D$4,G306)</f>
        <v>585.98375390302806</v>
      </c>
    </row>
    <row r="307" spans="1:12" x14ac:dyDescent="0.25">
      <c r="A307">
        <v>1524894</v>
      </c>
      <c r="B307">
        <v>15.06299973</v>
      </c>
      <c r="C307">
        <v>0.30827000999999998</v>
      </c>
      <c r="D307">
        <v>34.286998750000002</v>
      </c>
      <c r="E307">
        <v>0.25102999999999998</v>
      </c>
      <c r="F307">
        <v>37.773998259999999</v>
      </c>
      <c r="G307">
        <v>0.96509999000000002</v>
      </c>
      <c r="H307">
        <v>32.124000549999998</v>
      </c>
      <c r="J307" s="2">
        <f>TREND(Calibration!$A$2:$A$4,Calibration!$B$2:$B$4,C307)</f>
        <v>374.7194553044344</v>
      </c>
      <c r="K307" s="2">
        <f>TREND(Calibration!$A$2:$A$4,Calibration!$C$2:$C$4,E307)</f>
        <v>448.88871558499636</v>
      </c>
      <c r="L307" s="2">
        <f>TREND(Calibration!$A$2:$A$4,Calibration!$D$2:$D$4,G307)</f>
        <v>589.02805869944007</v>
      </c>
    </row>
    <row r="308" spans="1:12" x14ac:dyDescent="0.25">
      <c r="A308">
        <v>1529894</v>
      </c>
      <c r="B308">
        <v>14.9659996</v>
      </c>
      <c r="C308">
        <v>0.30946001000000001</v>
      </c>
      <c r="D308">
        <v>34.291000369999999</v>
      </c>
      <c r="E308">
        <v>0.25108001000000002</v>
      </c>
      <c r="F308">
        <v>37.694000240000001</v>
      </c>
      <c r="G308">
        <v>0.96179998</v>
      </c>
      <c r="H308">
        <v>32.120998380000003</v>
      </c>
      <c r="J308" s="2">
        <f>TREND(Calibration!$A$2:$A$4,Calibration!$B$2:$B$4,C308)</f>
        <v>380.00419829547968</v>
      </c>
      <c r="K308" s="2">
        <f>TREND(Calibration!$A$2:$A$4,Calibration!$C$2:$C$4,E308)</f>
        <v>449.27421366130375</v>
      </c>
      <c r="L308" s="2">
        <f>TREND(Calibration!$A$2:$A$4,Calibration!$D$2:$D$4,G308)</f>
        <v>586.97779803078276</v>
      </c>
    </row>
    <row r="309" spans="1:12" x14ac:dyDescent="0.25">
      <c r="A309">
        <v>1534894</v>
      </c>
      <c r="B309">
        <v>14.8920002</v>
      </c>
      <c r="C309">
        <v>0.31156999000000002</v>
      </c>
      <c r="D309">
        <v>34.273998259999999</v>
      </c>
      <c r="E309">
        <v>0.25102999999999998</v>
      </c>
      <c r="F309">
        <v>37.668998719999998</v>
      </c>
      <c r="G309">
        <v>0.96560000999999995</v>
      </c>
      <c r="H309">
        <v>32.153999329999998</v>
      </c>
      <c r="J309" s="2">
        <f>TREND(Calibration!$A$2:$A$4,Calibration!$B$2:$B$4,C309)</f>
        <v>389.37453612425725</v>
      </c>
      <c r="K309" s="2">
        <f>TREND(Calibration!$A$2:$A$4,Calibration!$C$2:$C$4,E309)</f>
        <v>448.88871558499636</v>
      </c>
      <c r="L309" s="2">
        <f>TREND(Calibration!$A$2:$A$4,Calibration!$D$2:$D$4,G309)</f>
        <v>589.33871573973443</v>
      </c>
    </row>
    <row r="310" spans="1:12" x14ac:dyDescent="0.25">
      <c r="A310">
        <v>1539894</v>
      </c>
      <c r="B310">
        <v>14.95600033</v>
      </c>
      <c r="C310">
        <v>0.31546000000000002</v>
      </c>
      <c r="D310">
        <v>34.299999239999998</v>
      </c>
      <c r="E310">
        <v>0.25102999999999998</v>
      </c>
      <c r="F310">
        <v>37.694000240000001</v>
      </c>
      <c r="G310">
        <v>0.95700001999999995</v>
      </c>
      <c r="H310">
        <v>32.166000369999999</v>
      </c>
      <c r="J310" s="2">
        <f>TREND(Calibration!$A$2:$A$4,Calibration!$B$2:$B$4,C310)</f>
        <v>406.64991686593407</v>
      </c>
      <c r="K310" s="2">
        <f>TREND(Calibration!$A$2:$A$4,Calibration!$C$2:$C$4,E310)</f>
        <v>448.88871558499636</v>
      </c>
      <c r="L310" s="2">
        <f>TREND(Calibration!$A$2:$A$4,Calibration!$D$2:$D$4,G310)</f>
        <v>583.99563458305738</v>
      </c>
    </row>
    <row r="311" spans="1:12" x14ac:dyDescent="0.25">
      <c r="A311">
        <v>1544894</v>
      </c>
      <c r="B311">
        <v>15.071999549999999</v>
      </c>
      <c r="C311">
        <v>0.31681000999999998</v>
      </c>
      <c r="D311">
        <v>34.384998320000001</v>
      </c>
      <c r="E311">
        <v>0.25097998999999999</v>
      </c>
      <c r="F311">
        <v>37.736999509999997</v>
      </c>
      <c r="G311">
        <v>0.96130002000000003</v>
      </c>
      <c r="H311">
        <v>32.192001339999997</v>
      </c>
      <c r="J311" s="2">
        <f>TREND(Calibration!$A$2:$A$4,Calibration!$B$2:$B$4,C311)</f>
        <v>412.64525794605242</v>
      </c>
      <c r="K311" s="2">
        <f>TREND(Calibration!$A$2:$A$4,Calibration!$C$2:$C$4,E311)</f>
        <v>448.5032175086892</v>
      </c>
      <c r="L311" s="2">
        <f>TREND(Calibration!$A$2:$A$4,Calibration!$D$2:$D$4,G311)</f>
        <v>586.66717826784213</v>
      </c>
    </row>
    <row r="312" spans="1:12" x14ac:dyDescent="0.25">
      <c r="A312">
        <v>1549894</v>
      </c>
      <c r="B312">
        <v>15.15999985</v>
      </c>
      <c r="C312">
        <v>0.31152001000000001</v>
      </c>
      <c r="D312">
        <v>34.32400131</v>
      </c>
      <c r="E312">
        <v>0.25102999999999998</v>
      </c>
      <c r="F312">
        <v>37.743999479999999</v>
      </c>
      <c r="G312">
        <v>0.95969998999999995</v>
      </c>
      <c r="H312">
        <v>32.243999479999999</v>
      </c>
      <c r="J312" s="2">
        <f>TREND(Calibration!$A$2:$A$4,Calibration!$B$2:$B$4,C312)</f>
        <v>389.15257691863326</v>
      </c>
      <c r="K312" s="2">
        <f>TREND(Calibration!$A$2:$A$4,Calibration!$C$2:$C$4,E312)</f>
        <v>448.88871558499636</v>
      </c>
      <c r="L312" s="2">
        <f>TREND(Calibration!$A$2:$A$4,Calibration!$D$2:$D$4,G312)</f>
        <v>585.67309686273359</v>
      </c>
    </row>
    <row r="313" spans="1:12" x14ac:dyDescent="0.25">
      <c r="A313">
        <v>1554894</v>
      </c>
      <c r="B313">
        <v>15.21199989</v>
      </c>
      <c r="C313">
        <v>0.31032999999999999</v>
      </c>
      <c r="D313">
        <v>34.305000309999997</v>
      </c>
      <c r="E313">
        <v>0.25108001000000002</v>
      </c>
      <c r="F313">
        <v>37.77099991</v>
      </c>
      <c r="G313">
        <v>0.96179998</v>
      </c>
      <c r="H313">
        <v>32.255001069999999</v>
      </c>
      <c r="J313" s="2">
        <f>TREND(Calibration!$A$2:$A$4,Calibration!$B$2:$B$4,C313)</f>
        <v>383.86778951798328</v>
      </c>
      <c r="K313" s="2">
        <f>TREND(Calibration!$A$2:$A$4,Calibration!$C$2:$C$4,E313)</f>
        <v>449.27421366130375</v>
      </c>
      <c r="L313" s="2">
        <f>TREND(Calibration!$A$2:$A$4,Calibration!$D$2:$D$4,G313)</f>
        <v>586.97779803078276</v>
      </c>
    </row>
    <row r="314" spans="1:12" x14ac:dyDescent="0.25">
      <c r="A314">
        <v>1559904</v>
      </c>
      <c r="B314">
        <v>15.18299961</v>
      </c>
      <c r="C314">
        <v>0.31173000000000001</v>
      </c>
      <c r="D314">
        <v>34.277999880000003</v>
      </c>
      <c r="E314">
        <v>0.25130001000000002</v>
      </c>
      <c r="F314">
        <v>37.798999790000003</v>
      </c>
      <c r="G314">
        <v>0.97049998999999998</v>
      </c>
      <c r="H314">
        <v>32.194999690000003</v>
      </c>
      <c r="J314" s="2">
        <f>TREND(Calibration!$A$2:$A$4,Calibration!$B$2:$B$4,C314)</f>
        <v>390.08513421333055</v>
      </c>
      <c r="K314" s="2">
        <f>TREND(Calibration!$A$2:$A$4,Calibration!$C$2:$C$4,E314)</f>
        <v>450.97006602658234</v>
      </c>
      <c r="L314" s="2">
        <f>TREND(Calibration!$A$2:$A$4,Calibration!$D$2:$D$4,G314)</f>
        <v>592.38302053614643</v>
      </c>
    </row>
    <row r="315" spans="1:12" x14ac:dyDescent="0.25">
      <c r="A315">
        <v>1564894</v>
      </c>
      <c r="B315">
        <v>15.09899998</v>
      </c>
      <c r="C315">
        <v>0.31264999999999998</v>
      </c>
      <c r="D315">
        <v>34.308998109999997</v>
      </c>
      <c r="E315">
        <v>0.25134999000000002</v>
      </c>
      <c r="F315">
        <v>37.715000150000002</v>
      </c>
      <c r="G315">
        <v>0.95370001000000004</v>
      </c>
      <c r="H315">
        <v>32.200000760000002</v>
      </c>
      <c r="J315" s="2">
        <f>TREND(Calibration!$A$2:$A$4,Calibration!$B$2:$B$4,C315)</f>
        <v>394.17081787027291</v>
      </c>
      <c r="K315" s="2">
        <f>TREND(Calibration!$A$2:$A$4,Calibration!$C$2:$C$4,E315)</f>
        <v>451.35533285029419</v>
      </c>
      <c r="L315" s="2">
        <f>TREND(Calibration!$A$2:$A$4,Calibration!$D$2:$D$4,G315)</f>
        <v>581.94537391440008</v>
      </c>
    </row>
    <row r="316" spans="1:12" x14ac:dyDescent="0.25">
      <c r="A316">
        <v>1569894</v>
      </c>
      <c r="B316">
        <v>15.053000450000001</v>
      </c>
      <c r="C316">
        <v>0.31244000999999999</v>
      </c>
      <c r="D316">
        <v>34.308998109999997</v>
      </c>
      <c r="E316">
        <v>0.25130001000000002</v>
      </c>
      <c r="F316">
        <v>37.77099991</v>
      </c>
      <c r="G316">
        <v>0.96560000999999995</v>
      </c>
      <c r="H316">
        <v>32.242000580000003</v>
      </c>
      <c r="J316" s="2">
        <f>TREND(Calibration!$A$2:$A$4,Calibration!$B$2:$B$4,C316)</f>
        <v>393.23826057557562</v>
      </c>
      <c r="K316" s="2">
        <f>TREND(Calibration!$A$2:$A$4,Calibration!$C$2:$C$4,E316)</f>
        <v>450.97006602658234</v>
      </c>
      <c r="L316" s="2">
        <f>TREND(Calibration!$A$2:$A$4,Calibration!$D$2:$D$4,G316)</f>
        <v>589.33871573973443</v>
      </c>
    </row>
    <row r="317" spans="1:12" x14ac:dyDescent="0.25">
      <c r="A317">
        <v>1574894</v>
      </c>
      <c r="B317">
        <v>14.977999690000001</v>
      </c>
      <c r="C317">
        <v>0.31108001000000002</v>
      </c>
      <c r="D317">
        <v>34.308998109999997</v>
      </c>
      <c r="E317">
        <v>0.25134999000000002</v>
      </c>
      <c r="F317">
        <v>37.798999790000003</v>
      </c>
      <c r="G317">
        <v>0.97149998000000004</v>
      </c>
      <c r="H317">
        <v>32.238998410000001</v>
      </c>
      <c r="J317" s="2">
        <f>TREND(Calibration!$A$2:$A$4,Calibration!$B$2:$B$4,C317)</f>
        <v>387.19855430009579</v>
      </c>
      <c r="K317" s="2">
        <f>TREND(Calibration!$A$2:$A$4,Calibration!$C$2:$C$4,E317)</f>
        <v>451.35533285029419</v>
      </c>
      <c r="L317" s="2">
        <f>TREND(Calibration!$A$2:$A$4,Calibration!$D$2:$D$4,G317)</f>
        <v>593.00430355227388</v>
      </c>
    </row>
    <row r="318" spans="1:12" x14ac:dyDescent="0.25">
      <c r="A318">
        <v>1579894</v>
      </c>
      <c r="B318">
        <v>14.91300011</v>
      </c>
      <c r="C318">
        <v>0.31244000999999999</v>
      </c>
      <c r="D318">
        <v>34.32400131</v>
      </c>
      <c r="E318">
        <v>0.25134999000000002</v>
      </c>
      <c r="F318">
        <v>37.798000340000002</v>
      </c>
      <c r="G318">
        <v>0.97049998999999998</v>
      </c>
      <c r="H318">
        <v>32.252998349999999</v>
      </c>
      <c r="J318" s="2">
        <f>TREND(Calibration!$A$2:$A$4,Calibration!$B$2:$B$4,C318)</f>
        <v>393.23826057557562</v>
      </c>
      <c r="K318" s="2">
        <f>TREND(Calibration!$A$2:$A$4,Calibration!$C$2:$C$4,E318)</f>
        <v>451.35533285029419</v>
      </c>
      <c r="L318" s="2">
        <f>TREND(Calibration!$A$2:$A$4,Calibration!$D$2:$D$4,G318)</f>
        <v>592.38302053614643</v>
      </c>
    </row>
    <row r="319" spans="1:12" x14ac:dyDescent="0.25">
      <c r="A319">
        <v>1584894</v>
      </c>
      <c r="B319">
        <v>14.88399982</v>
      </c>
      <c r="C319">
        <v>0.31049000999999998</v>
      </c>
      <c r="D319">
        <v>34.346000670000002</v>
      </c>
      <c r="E319">
        <v>0.25097998999999999</v>
      </c>
      <c r="F319">
        <v>37.80099869</v>
      </c>
      <c r="G319">
        <v>0.96939998999999999</v>
      </c>
      <c r="H319">
        <v>32.194999690000003</v>
      </c>
      <c r="J319" s="2">
        <f>TREND(Calibration!$A$2:$A$4,Calibration!$B$2:$B$4,C319)</f>
        <v>384.57838760705636</v>
      </c>
      <c r="K319" s="2">
        <f>TREND(Calibration!$A$2:$A$4,Calibration!$C$2:$C$4,E319)</f>
        <v>448.5032175086892</v>
      </c>
      <c r="L319" s="2">
        <f>TREND(Calibration!$A$2:$A$4,Calibration!$D$2:$D$4,G319)</f>
        <v>591.6996023842247</v>
      </c>
    </row>
    <row r="320" spans="1:12" x14ac:dyDescent="0.25">
      <c r="A320">
        <v>1589894</v>
      </c>
      <c r="B320">
        <v>14.946000099999999</v>
      </c>
      <c r="C320">
        <v>0.30983999000000001</v>
      </c>
      <c r="D320">
        <v>34.311000819999997</v>
      </c>
      <c r="E320">
        <v>0.25134999000000002</v>
      </c>
      <c r="F320">
        <v>37.784999849999998</v>
      </c>
      <c r="G320">
        <v>0.97320002000000005</v>
      </c>
      <c r="H320">
        <v>32.271999360000002</v>
      </c>
      <c r="J320" s="2">
        <f>TREND(Calibration!$A$2:$A$4,Calibration!$B$2:$B$4,C320)</f>
        <v>381.69167446500683</v>
      </c>
      <c r="K320" s="2">
        <f>TREND(Calibration!$A$2:$A$4,Calibration!$C$2:$C$4,E320)</f>
        <v>451.35533285029419</v>
      </c>
      <c r="L320" s="2">
        <f>TREND(Calibration!$A$2:$A$4,Calibration!$D$2:$D$4,G320)</f>
        <v>594.06052009317648</v>
      </c>
    </row>
    <row r="321" spans="1:12" x14ac:dyDescent="0.25">
      <c r="A321">
        <v>1594904</v>
      </c>
      <c r="B321">
        <v>14.99699974</v>
      </c>
      <c r="C321">
        <v>0.31108001000000002</v>
      </c>
      <c r="D321">
        <v>34.3429985</v>
      </c>
      <c r="E321">
        <v>0.25145999000000002</v>
      </c>
      <c r="F321">
        <v>37.7179985</v>
      </c>
      <c r="G321">
        <v>0.94510000999999999</v>
      </c>
      <c r="H321">
        <v>32.265998840000002</v>
      </c>
      <c r="J321" s="2">
        <f>TREND(Calibration!$A$2:$A$4,Calibration!$B$2:$B$4,C321)</f>
        <v>387.19855430009579</v>
      </c>
      <c r="K321" s="2">
        <f>TREND(Calibration!$A$2:$A$4,Calibration!$C$2:$C$4,E321)</f>
        <v>452.20325903293337</v>
      </c>
      <c r="L321" s="2">
        <f>TREND(Calibration!$A$2:$A$4,Calibration!$D$2:$D$4,G321)</f>
        <v>576.60228654483058</v>
      </c>
    </row>
    <row r="322" spans="1:12" x14ac:dyDescent="0.25">
      <c r="A322">
        <v>1599894</v>
      </c>
      <c r="B322">
        <v>15.15699959</v>
      </c>
      <c r="C322">
        <v>0.31162000000000001</v>
      </c>
      <c r="D322">
        <v>34.340999600000004</v>
      </c>
      <c r="E322">
        <v>0.25097998999999999</v>
      </c>
      <c r="F322">
        <v>37.803001399999999</v>
      </c>
      <c r="G322">
        <v>0.96609997999999997</v>
      </c>
      <c r="H322">
        <v>32.27099991</v>
      </c>
      <c r="J322" s="2">
        <f>TREND(Calibration!$A$2:$A$4,Calibration!$B$2:$B$4,C322)</f>
        <v>389.59662855869601</v>
      </c>
      <c r="K322" s="2">
        <f>TREND(Calibration!$A$2:$A$4,Calibration!$C$2:$C$4,E322)</f>
        <v>448.5032175086892</v>
      </c>
      <c r="L322" s="2">
        <f>TREND(Calibration!$A$2:$A$4,Calibration!$D$2:$D$4,G322)</f>
        <v>589.6493417155674</v>
      </c>
    </row>
    <row r="323" spans="1:12" x14ac:dyDescent="0.25">
      <c r="A323">
        <v>1604894</v>
      </c>
      <c r="B323">
        <v>15.21199989</v>
      </c>
      <c r="C323">
        <v>0.31422000999999999</v>
      </c>
      <c r="D323">
        <v>34.311000819999997</v>
      </c>
      <c r="E323">
        <v>0.25108001000000002</v>
      </c>
      <c r="F323">
        <v>37.784999849999998</v>
      </c>
      <c r="G323">
        <v>0.95639998000000004</v>
      </c>
      <c r="H323">
        <v>32.228000639999998</v>
      </c>
      <c r="J323" s="2">
        <f>TREND(Calibration!$A$2:$A$4,Calibration!$B$2:$B$4,C323)</f>
        <v>401.14317025966011</v>
      </c>
      <c r="K323" s="2">
        <f>TREND(Calibration!$A$2:$A$4,Calibration!$C$2:$C$4,E323)</f>
        <v>449.27421366130375</v>
      </c>
      <c r="L323" s="2">
        <f>TREND(Calibration!$A$2:$A$4,Calibration!$D$2:$D$4,G323)</f>
        <v>583.6228361940764</v>
      </c>
    </row>
    <row r="324" spans="1:12" x14ac:dyDescent="0.25">
      <c r="A324">
        <v>1609894</v>
      </c>
      <c r="B324">
        <v>15.15600014</v>
      </c>
      <c r="C324">
        <v>0.31859999999999999</v>
      </c>
      <c r="D324">
        <v>34.375</v>
      </c>
      <c r="E324">
        <v>0.25102999999999998</v>
      </c>
      <c r="F324">
        <v>37.734001159999998</v>
      </c>
      <c r="G324">
        <v>0.95370001000000004</v>
      </c>
      <c r="H324">
        <v>32.208000179999999</v>
      </c>
      <c r="J324" s="2">
        <f>TREND(Calibration!$A$2:$A$4,Calibration!$B$2:$B$4,C324)</f>
        <v>420.59453282549862</v>
      </c>
      <c r="K324" s="2">
        <f>TREND(Calibration!$A$2:$A$4,Calibration!$C$2:$C$4,E324)</f>
        <v>448.88871558499636</v>
      </c>
      <c r="L324" s="2">
        <f>TREND(Calibration!$A$2:$A$4,Calibration!$D$2:$D$4,G324)</f>
        <v>581.94537391440008</v>
      </c>
    </row>
    <row r="325" spans="1:12" x14ac:dyDescent="0.25">
      <c r="A325">
        <v>1614903</v>
      </c>
      <c r="B325">
        <v>15.14299965</v>
      </c>
      <c r="C325">
        <v>0.31773001000000001</v>
      </c>
      <c r="D325">
        <v>34.359001159999998</v>
      </c>
      <c r="E325">
        <v>0.25102999999999998</v>
      </c>
      <c r="F325">
        <v>37.741001130000001</v>
      </c>
      <c r="G325">
        <v>0.96289997999999999</v>
      </c>
      <c r="H325">
        <v>32.269001009999997</v>
      </c>
      <c r="J325" s="2">
        <f>TREND(Calibration!$A$2:$A$4,Calibration!$B$2:$B$4,C325)</f>
        <v>416.73094160299502</v>
      </c>
      <c r="K325" s="2">
        <f>TREND(Calibration!$A$2:$A$4,Calibration!$C$2:$C$4,E325)</f>
        <v>448.88871558499636</v>
      </c>
      <c r="L325" s="2">
        <f>TREND(Calibration!$A$2:$A$4,Calibration!$D$2:$D$4,G325)</f>
        <v>587.66121618270438</v>
      </c>
    </row>
    <row r="326" spans="1:12" x14ac:dyDescent="0.25">
      <c r="A326">
        <v>1619894</v>
      </c>
      <c r="B326">
        <v>15.00800037</v>
      </c>
      <c r="C326">
        <v>0.31</v>
      </c>
      <c r="D326">
        <v>34.333999630000001</v>
      </c>
      <c r="E326">
        <v>0.25102999999999998</v>
      </c>
      <c r="F326">
        <v>37.751998899999997</v>
      </c>
      <c r="G326">
        <v>0.95799999999999996</v>
      </c>
      <c r="H326">
        <v>32.22900009</v>
      </c>
      <c r="J326" s="2">
        <f>TREND(Calibration!$A$2:$A$4,Calibration!$B$2:$B$4,C326)</f>
        <v>382.4022725540799</v>
      </c>
      <c r="K326" s="2">
        <f>TREND(Calibration!$A$2:$A$4,Calibration!$C$2:$C$4,E326)</f>
        <v>448.88871558499636</v>
      </c>
      <c r="L326" s="2">
        <f>TREND(Calibration!$A$2:$A$4,Calibration!$D$2:$D$4,G326)</f>
        <v>584.61691138629249</v>
      </c>
    </row>
    <row r="327" spans="1:12" x14ac:dyDescent="0.25">
      <c r="A327">
        <v>1624894</v>
      </c>
      <c r="B327">
        <v>14.88799953</v>
      </c>
      <c r="C327">
        <v>0.31038000999999998</v>
      </c>
      <c r="D327">
        <v>34.319999690000003</v>
      </c>
      <c r="E327">
        <v>0.25108001000000002</v>
      </c>
      <c r="F327">
        <v>37.668998719999998</v>
      </c>
      <c r="G327">
        <v>0.96450000999999996</v>
      </c>
      <c r="H327">
        <v>32.236999509999997</v>
      </c>
      <c r="J327" s="2">
        <f>TREND(Calibration!$A$2:$A$4,Calibration!$B$2:$B$4,C327)</f>
        <v>384.08988195242182</v>
      </c>
      <c r="K327" s="2">
        <f>TREND(Calibration!$A$2:$A$4,Calibration!$C$2:$C$4,E327)</f>
        <v>449.27421366130375</v>
      </c>
      <c r="L327" s="2">
        <f>TREND(Calibration!$A$2:$A$4,Calibration!$D$2:$D$4,G327)</f>
        <v>588.65529758781281</v>
      </c>
    </row>
    <row r="328" spans="1:12" x14ac:dyDescent="0.25">
      <c r="A328">
        <v>1629894</v>
      </c>
      <c r="B328">
        <v>14.885000229999999</v>
      </c>
      <c r="C328">
        <v>0.30687001000000003</v>
      </c>
      <c r="D328">
        <v>34.321998600000001</v>
      </c>
      <c r="E328">
        <v>0.25102999999999998</v>
      </c>
      <c r="F328">
        <v>37.730998990000003</v>
      </c>
      <c r="G328">
        <v>0.96609997999999997</v>
      </c>
      <c r="H328">
        <v>32.296001429999997</v>
      </c>
      <c r="J328" s="2">
        <f>TREND(Calibration!$A$2:$A$4,Calibration!$B$2:$B$4,C328)</f>
        <v>368.50211060908737</v>
      </c>
      <c r="K328" s="2">
        <f>TREND(Calibration!$A$2:$A$4,Calibration!$C$2:$C$4,E328)</f>
        <v>448.88871558499636</v>
      </c>
      <c r="L328" s="2">
        <f>TREND(Calibration!$A$2:$A$4,Calibration!$D$2:$D$4,G328)</f>
        <v>589.6493417155674</v>
      </c>
    </row>
    <row r="329" spans="1:12" x14ac:dyDescent="0.25">
      <c r="A329">
        <v>1634894</v>
      </c>
      <c r="B329">
        <v>14.93599987</v>
      </c>
      <c r="C329">
        <v>0.30761999000000001</v>
      </c>
      <c r="D329">
        <v>34.32400131</v>
      </c>
      <c r="E329">
        <v>0.25097998999999999</v>
      </c>
      <c r="F329">
        <v>37.775001529999997</v>
      </c>
      <c r="G329">
        <v>0.96670001999999999</v>
      </c>
      <c r="H329">
        <v>32.305000309999997</v>
      </c>
      <c r="J329" s="2">
        <f>TREND(Calibration!$A$2:$A$4,Calibration!$B$2:$B$4,C329)</f>
        <v>371.83274216238465</v>
      </c>
      <c r="K329" s="2">
        <f>TREND(Calibration!$A$2:$A$4,Calibration!$C$2:$C$4,E329)</f>
        <v>448.5032175086892</v>
      </c>
      <c r="L329" s="2">
        <f>TREND(Calibration!$A$2:$A$4,Calibration!$D$2:$D$4,G329)</f>
        <v>590.02214010454838</v>
      </c>
    </row>
    <row r="330" spans="1:12" x14ac:dyDescent="0.25">
      <c r="A330">
        <v>1639894</v>
      </c>
      <c r="B330">
        <v>14.96800041</v>
      </c>
      <c r="C330">
        <v>0.31011</v>
      </c>
      <c r="D330">
        <v>34.340000150000002</v>
      </c>
      <c r="E330">
        <v>0.25091999999999998</v>
      </c>
      <c r="F330">
        <v>37.80099869</v>
      </c>
      <c r="G330">
        <v>0.98019999000000002</v>
      </c>
      <c r="H330">
        <v>32.32400131</v>
      </c>
      <c r="J330" s="2">
        <f>TREND(Calibration!$A$2:$A$4,Calibration!$B$2:$B$4,C330)</f>
        <v>382.89077820871444</v>
      </c>
      <c r="K330" s="2">
        <f>TREND(Calibration!$A$2:$A$4,Calibration!$C$2:$C$4,E330)</f>
        <v>448.04078940235695</v>
      </c>
      <c r="L330" s="2">
        <f>TREND(Calibration!$A$2:$A$4,Calibration!$D$2:$D$4,G330)</f>
        <v>598.40952605763755</v>
      </c>
    </row>
    <row r="331" spans="1:12" x14ac:dyDescent="0.25">
      <c r="A331">
        <v>1644894</v>
      </c>
      <c r="B331">
        <v>15.065999980000001</v>
      </c>
      <c r="C331">
        <v>0.31167999000000002</v>
      </c>
      <c r="D331">
        <v>34.346000670000002</v>
      </c>
      <c r="E331">
        <v>0.25071000999999998</v>
      </c>
      <c r="F331">
        <v>37.806999210000001</v>
      </c>
      <c r="G331">
        <v>0.97860002999999995</v>
      </c>
      <c r="H331">
        <v>32.311000819999997</v>
      </c>
      <c r="J331" s="2">
        <f>TREND(Calibration!$A$2:$A$4,Calibration!$B$2:$B$4,C331)</f>
        <v>389.86304177889178</v>
      </c>
      <c r="K331" s="2">
        <f>TREND(Calibration!$A$2:$A$4,Calibration!$C$2:$C$4,E331)</f>
        <v>446.42209831969876</v>
      </c>
      <c r="L331" s="2">
        <f>TREND(Calibration!$A$2:$A$4,Calibration!$D$2:$D$4,G331)</f>
        <v>597.41548814277508</v>
      </c>
    </row>
    <row r="332" spans="1:12" x14ac:dyDescent="0.25">
      <c r="A332">
        <v>1649894</v>
      </c>
      <c r="B332">
        <v>15.14599991</v>
      </c>
      <c r="C332">
        <v>0.31334999000000002</v>
      </c>
      <c r="D332">
        <v>34.334999080000003</v>
      </c>
      <c r="E332">
        <v>0.25075998999999999</v>
      </c>
      <c r="F332">
        <v>37.805000309999997</v>
      </c>
      <c r="G332">
        <v>0.98019999000000002</v>
      </c>
      <c r="H332">
        <v>32.312000269999999</v>
      </c>
      <c r="J332" s="2">
        <f>TREND(Calibration!$A$2:$A$4,Calibration!$B$2:$B$4,C332)</f>
        <v>397.27944580834173</v>
      </c>
      <c r="K332" s="2">
        <f>TREND(Calibration!$A$2:$A$4,Calibration!$C$2:$C$4,E332)</f>
        <v>446.80736514341083</v>
      </c>
      <c r="L332" s="2">
        <f>TREND(Calibration!$A$2:$A$4,Calibration!$D$2:$D$4,G332)</f>
        <v>598.40952605763755</v>
      </c>
    </row>
    <row r="333" spans="1:12" x14ac:dyDescent="0.25">
      <c r="A333">
        <v>1654894</v>
      </c>
      <c r="B333">
        <v>15.16300011</v>
      </c>
      <c r="C333">
        <v>0.31233000999999999</v>
      </c>
      <c r="D333">
        <v>34.380001069999999</v>
      </c>
      <c r="E333">
        <v>0.25071000999999998</v>
      </c>
      <c r="F333">
        <v>37.820999149999999</v>
      </c>
      <c r="G333">
        <v>0.97689998</v>
      </c>
      <c r="H333">
        <v>32.296001429999997</v>
      </c>
      <c r="J333" s="2">
        <f>TREND(Calibration!$A$2:$A$4,Calibration!$B$2:$B$4,C333)</f>
        <v>392.74975492094131</v>
      </c>
      <c r="K333" s="2">
        <f>TREND(Calibration!$A$2:$A$4,Calibration!$C$2:$C$4,E333)</f>
        <v>446.42209831969876</v>
      </c>
      <c r="L333" s="2">
        <f>TREND(Calibration!$A$2:$A$4,Calibration!$D$2:$D$4,G333)</f>
        <v>596.35926538898025</v>
      </c>
    </row>
    <row r="334" spans="1:12" x14ac:dyDescent="0.25">
      <c r="A334">
        <v>1659903</v>
      </c>
      <c r="B334">
        <v>15.152999879999999</v>
      </c>
      <c r="C334">
        <v>0.31286999999999998</v>
      </c>
      <c r="D334">
        <v>34.358001710000003</v>
      </c>
      <c r="E334">
        <v>0.25064998999999999</v>
      </c>
      <c r="F334">
        <v>37.72900009</v>
      </c>
      <c r="G334">
        <v>0.96609997999999997</v>
      </c>
      <c r="H334">
        <v>32.316001890000003</v>
      </c>
      <c r="J334" s="2">
        <f>TREND(Calibration!$A$2:$A$4,Calibration!$B$2:$B$4,C334)</f>
        <v>395.14782917954176</v>
      </c>
      <c r="K334" s="2">
        <f>TREND(Calibration!$A$2:$A$4,Calibration!$C$2:$C$4,E334)</f>
        <v>445.95943896077142</v>
      </c>
      <c r="L334" s="2">
        <f>TREND(Calibration!$A$2:$A$4,Calibration!$D$2:$D$4,G334)</f>
        <v>589.6493417155674</v>
      </c>
    </row>
    <row r="335" spans="1:12" x14ac:dyDescent="0.25">
      <c r="A335">
        <v>1664894</v>
      </c>
      <c r="B335">
        <v>15.09200001</v>
      </c>
      <c r="C335">
        <v>0.31913998999999998</v>
      </c>
      <c r="D335">
        <v>34.3429985</v>
      </c>
      <c r="E335">
        <v>0.25102999999999998</v>
      </c>
      <c r="F335">
        <v>37.79499817</v>
      </c>
      <c r="G335">
        <v>0.98019999000000002</v>
      </c>
      <c r="H335">
        <v>32.287998199999997</v>
      </c>
      <c r="J335" s="2">
        <f>TREND(Calibration!$A$2:$A$4,Calibration!$B$2:$B$4,C335)</f>
        <v>422.99260708409884</v>
      </c>
      <c r="K335" s="2">
        <f>TREND(Calibration!$A$2:$A$4,Calibration!$C$2:$C$4,E335)</f>
        <v>448.88871558499636</v>
      </c>
      <c r="L335" s="2">
        <f>TREND(Calibration!$A$2:$A$4,Calibration!$D$2:$D$4,G335)</f>
        <v>598.40952605763755</v>
      </c>
    </row>
    <row r="336" spans="1:12" x14ac:dyDescent="0.25">
      <c r="A336">
        <v>1669903</v>
      </c>
      <c r="B336">
        <v>14.96500015</v>
      </c>
      <c r="C336">
        <v>0.31378999000000002</v>
      </c>
      <c r="D336">
        <v>34.377998349999999</v>
      </c>
      <c r="E336">
        <v>0.25071000999999998</v>
      </c>
      <c r="F336">
        <v>37.722000119999997</v>
      </c>
      <c r="G336">
        <v>0.96719997999999996</v>
      </c>
      <c r="H336">
        <v>32.29499817</v>
      </c>
      <c r="J336" s="2">
        <f>TREND(Calibration!$A$2:$A$4,Calibration!$B$2:$B$4,C336)</f>
        <v>399.2334684268792</v>
      </c>
      <c r="K336" s="2">
        <f>TREND(Calibration!$A$2:$A$4,Calibration!$C$2:$C$4,E336)</f>
        <v>446.42209831969876</v>
      </c>
      <c r="L336" s="2">
        <f>TREND(Calibration!$A$2:$A$4,Calibration!$D$2:$D$4,G336)</f>
        <v>590.33275986748913</v>
      </c>
    </row>
    <row r="337" spans="1:12" x14ac:dyDescent="0.25">
      <c r="A337">
        <v>1674894</v>
      </c>
      <c r="B337">
        <v>14.897000309999999</v>
      </c>
      <c r="C337">
        <v>0.31286999999999998</v>
      </c>
      <c r="D337">
        <v>34.39599991</v>
      </c>
      <c r="E337">
        <v>0.25064998999999999</v>
      </c>
      <c r="F337">
        <v>37.748001100000003</v>
      </c>
      <c r="G337">
        <v>0.97320002000000005</v>
      </c>
      <c r="H337">
        <v>32.292999270000003</v>
      </c>
      <c r="J337" s="2">
        <f>TREND(Calibration!$A$2:$A$4,Calibration!$B$2:$B$4,C337)</f>
        <v>395.14782917954176</v>
      </c>
      <c r="K337" s="2">
        <f>TREND(Calibration!$A$2:$A$4,Calibration!$C$2:$C$4,E337)</f>
        <v>445.95943896077142</v>
      </c>
      <c r="L337" s="2">
        <f>TREND(Calibration!$A$2:$A$4,Calibration!$D$2:$D$4,G337)</f>
        <v>594.06052009317648</v>
      </c>
    </row>
    <row r="338" spans="1:12" x14ac:dyDescent="0.25">
      <c r="A338">
        <v>1679894</v>
      </c>
      <c r="B338">
        <v>14.89000034</v>
      </c>
      <c r="C338">
        <v>0.31426999</v>
      </c>
      <c r="D338">
        <v>34.361000060000002</v>
      </c>
      <c r="E338">
        <v>0.25075998999999999</v>
      </c>
      <c r="F338">
        <v>37.733001710000003</v>
      </c>
      <c r="G338">
        <v>0.98180002</v>
      </c>
      <c r="H338">
        <v>32.303001399999999</v>
      </c>
      <c r="J338" s="2">
        <f>TREND(Calibration!$A$2:$A$4,Calibration!$B$2:$B$4,C338)</f>
        <v>401.36512946528387</v>
      </c>
      <c r="K338" s="2">
        <f>TREND(Calibration!$A$2:$A$4,Calibration!$C$2:$C$4,E338)</f>
        <v>446.80736514341083</v>
      </c>
      <c r="L338" s="2">
        <f>TREND(Calibration!$A$2:$A$4,Calibration!$D$2:$D$4,G338)</f>
        <v>599.40360746274587</v>
      </c>
    </row>
    <row r="339" spans="1:12" x14ac:dyDescent="0.25">
      <c r="A339">
        <v>1684904</v>
      </c>
      <c r="B339">
        <v>14.87699986</v>
      </c>
      <c r="C339">
        <v>0.30897998999999998</v>
      </c>
      <c r="D339">
        <v>34.368000029999997</v>
      </c>
      <c r="E339">
        <v>0.25102999999999998</v>
      </c>
      <c r="F339">
        <v>37.804000850000001</v>
      </c>
      <c r="G339">
        <v>0.98830003</v>
      </c>
      <c r="H339">
        <v>32.25</v>
      </c>
      <c r="J339" s="2">
        <f>TREND(Calibration!$A$2:$A$4,Calibration!$B$2:$B$4,C339)</f>
        <v>377.8724484378647</v>
      </c>
      <c r="K339" s="2">
        <f>TREND(Calibration!$A$2:$A$4,Calibration!$C$2:$C$4,E339)</f>
        <v>448.88871558499636</v>
      </c>
      <c r="L339" s="2">
        <f>TREND(Calibration!$A$2:$A$4,Calibration!$D$2:$D$4,G339)</f>
        <v>603.44199366426619</v>
      </c>
    </row>
    <row r="340" spans="1:12" x14ac:dyDescent="0.25">
      <c r="A340">
        <v>1689896</v>
      </c>
      <c r="B340">
        <v>14.93000031</v>
      </c>
      <c r="C340">
        <v>0.31319001000000002</v>
      </c>
      <c r="D340">
        <v>34.340999600000004</v>
      </c>
      <c r="E340">
        <v>0.25102999999999998</v>
      </c>
      <c r="F340">
        <v>37.749000549999998</v>
      </c>
      <c r="G340">
        <v>0.98339999</v>
      </c>
      <c r="H340">
        <v>32.332000729999997</v>
      </c>
      <c r="J340" s="2">
        <f>TREND(Calibration!$A$2:$A$4,Calibration!$B$2:$B$4,C340)</f>
        <v>396.56898094808321</v>
      </c>
      <c r="K340" s="2">
        <f>TREND(Calibration!$A$2:$A$4,Calibration!$C$2:$C$4,E340)</f>
        <v>448.88871558499636</v>
      </c>
      <c r="L340" s="2">
        <f>TREND(Calibration!$A$2:$A$4,Calibration!$D$2:$D$4,G340)</f>
        <v>600.39765159050057</v>
      </c>
    </row>
    <row r="341" spans="1:12" x14ac:dyDescent="0.25">
      <c r="A341">
        <v>1694894</v>
      </c>
      <c r="B341">
        <v>15.053000450000001</v>
      </c>
      <c r="C341">
        <v>0.31518998999999998</v>
      </c>
      <c r="D341">
        <v>34.348999020000001</v>
      </c>
      <c r="E341">
        <v>0.25102999999999998</v>
      </c>
      <c r="F341">
        <v>37.798000340000002</v>
      </c>
      <c r="G341">
        <v>0.98610001999999997</v>
      </c>
      <c r="H341">
        <v>32.353000639999998</v>
      </c>
      <c r="J341" s="2">
        <f>TREND(Calibration!$A$2:$A$4,Calibration!$B$2:$B$4,C341)</f>
        <v>405.45081312222624</v>
      </c>
      <c r="K341" s="2">
        <f>TREND(Calibration!$A$2:$A$4,Calibration!$C$2:$C$4,E341)</f>
        <v>448.88871558499636</v>
      </c>
      <c r="L341" s="2">
        <f>TREND(Calibration!$A$2:$A$4,Calibration!$D$2:$D$4,G341)</f>
        <v>602.07515114753062</v>
      </c>
    </row>
    <row r="342" spans="1:12" x14ac:dyDescent="0.25">
      <c r="A342">
        <v>1699894</v>
      </c>
      <c r="B342">
        <v>15.16899967</v>
      </c>
      <c r="C342">
        <v>0.32049</v>
      </c>
      <c r="D342">
        <v>34.393001560000002</v>
      </c>
      <c r="E342">
        <v>0.25097998999999999</v>
      </c>
      <c r="F342">
        <v>37.798999790000003</v>
      </c>
      <c r="G342">
        <v>0.98879998999999996</v>
      </c>
      <c r="H342">
        <v>32.277000430000001</v>
      </c>
      <c r="J342" s="2">
        <f>TREND(Calibration!$A$2:$A$4,Calibration!$B$2:$B$4,C342)</f>
        <v>428.98794816421741</v>
      </c>
      <c r="K342" s="2">
        <f>TREND(Calibration!$A$2:$A$4,Calibration!$C$2:$C$4,E342)</f>
        <v>448.5032175086892</v>
      </c>
      <c r="L342" s="2">
        <f>TREND(Calibration!$A$2:$A$4,Calibration!$D$2:$D$4,G342)</f>
        <v>603.75261342720694</v>
      </c>
    </row>
    <row r="343" spans="1:12" x14ac:dyDescent="0.25">
      <c r="A343">
        <v>1704894</v>
      </c>
      <c r="B343">
        <v>15.15600014</v>
      </c>
      <c r="C343">
        <v>0.31253998999999999</v>
      </c>
      <c r="D343">
        <v>34.358001710000003</v>
      </c>
      <c r="E343">
        <v>0.25108001000000002</v>
      </c>
      <c r="F343">
        <v>37.751998899999997</v>
      </c>
      <c r="G343">
        <v>0.97530001</v>
      </c>
      <c r="H343">
        <v>32.250999450000002</v>
      </c>
      <c r="J343" s="2">
        <f>TREND(Calibration!$A$2:$A$4,Calibration!$B$2:$B$4,C343)</f>
        <v>393.68226780603345</v>
      </c>
      <c r="K343" s="2">
        <f>TREND(Calibration!$A$2:$A$4,Calibration!$C$2:$C$4,E343)</f>
        <v>449.27421366130375</v>
      </c>
      <c r="L343" s="2">
        <f>TREND(Calibration!$A$2:$A$4,Calibration!$D$2:$D$4,G343)</f>
        <v>595.36522126122554</v>
      </c>
    </row>
    <row r="344" spans="1:12" x14ac:dyDescent="0.25">
      <c r="A344">
        <v>1709902</v>
      </c>
      <c r="B344">
        <v>15.1590004</v>
      </c>
      <c r="C344">
        <v>0.31075998999999999</v>
      </c>
      <c r="D344">
        <v>34.354999540000001</v>
      </c>
      <c r="E344">
        <v>0.25108001000000002</v>
      </c>
      <c r="F344">
        <v>37.77099991</v>
      </c>
      <c r="G344">
        <v>0.98070002000000001</v>
      </c>
      <c r="H344">
        <v>32.316001890000003</v>
      </c>
      <c r="J344" s="2">
        <f>TREND(Calibration!$A$2:$A$4,Calibration!$B$2:$B$4,C344)</f>
        <v>385.77735812194919</v>
      </c>
      <c r="K344" s="2">
        <f>TREND(Calibration!$A$2:$A$4,Calibration!$C$2:$C$4,E344)</f>
        <v>449.27421366130375</v>
      </c>
      <c r="L344" s="2">
        <f>TREND(Calibration!$A$2:$A$4,Calibration!$D$2:$D$4,G344)</f>
        <v>598.72018931082425</v>
      </c>
    </row>
    <row r="345" spans="1:12" x14ac:dyDescent="0.25">
      <c r="A345">
        <v>1714894</v>
      </c>
      <c r="B345">
        <v>15.03299999</v>
      </c>
      <c r="C345">
        <v>0.30843999999999999</v>
      </c>
      <c r="D345">
        <v>34.393001560000002</v>
      </c>
      <c r="E345">
        <v>0.25102999999999998</v>
      </c>
      <c r="F345">
        <v>37.722999569999999</v>
      </c>
      <c r="G345">
        <v>0.96880001000000004</v>
      </c>
      <c r="H345">
        <v>32.284000399999996</v>
      </c>
      <c r="J345" s="2">
        <f>TREND(Calibration!$A$2:$A$4,Calibration!$B$2:$B$4,C345)</f>
        <v>375.47437417926449</v>
      </c>
      <c r="K345" s="2">
        <f>TREND(Calibration!$A$2:$A$4,Calibration!$C$2:$C$4,E345)</f>
        <v>448.88871558499636</v>
      </c>
      <c r="L345" s="2">
        <f>TREND(Calibration!$A$2:$A$4,Calibration!$D$2:$D$4,G345)</f>
        <v>591.32684127259756</v>
      </c>
    </row>
    <row r="346" spans="1:12" x14ac:dyDescent="0.25">
      <c r="A346">
        <v>1719894</v>
      </c>
      <c r="B346">
        <v>14.977999690000001</v>
      </c>
      <c r="C346">
        <v>0.31378999000000002</v>
      </c>
      <c r="D346">
        <v>34.393001560000002</v>
      </c>
      <c r="E346">
        <v>0.25097998999999999</v>
      </c>
      <c r="F346">
        <v>37.736000060000002</v>
      </c>
      <c r="G346">
        <v>0.96880001000000004</v>
      </c>
      <c r="H346">
        <v>32.277000430000001</v>
      </c>
      <c r="J346" s="2">
        <f>TREND(Calibration!$A$2:$A$4,Calibration!$B$2:$B$4,C346)</f>
        <v>399.2334684268792</v>
      </c>
      <c r="K346" s="2">
        <f>TREND(Calibration!$A$2:$A$4,Calibration!$C$2:$C$4,E346)</f>
        <v>448.5032175086892</v>
      </c>
      <c r="L346" s="2">
        <f>TREND(Calibration!$A$2:$A$4,Calibration!$D$2:$D$4,G346)</f>
        <v>591.32684127259756</v>
      </c>
    </row>
    <row r="347" spans="1:12" x14ac:dyDescent="0.25">
      <c r="A347">
        <v>1724894</v>
      </c>
      <c r="B347">
        <v>14.94799995</v>
      </c>
      <c r="C347">
        <v>0.31156999000000002</v>
      </c>
      <c r="D347">
        <v>34.380001069999999</v>
      </c>
      <c r="E347">
        <v>0.25130001000000002</v>
      </c>
      <c r="F347">
        <v>37.761001589999999</v>
      </c>
      <c r="G347">
        <v>0.98129999999999995</v>
      </c>
      <c r="H347">
        <v>32.334999080000003</v>
      </c>
      <c r="J347" s="2">
        <f>TREND(Calibration!$A$2:$A$4,Calibration!$B$2:$B$4,C347)</f>
        <v>389.37453612425725</v>
      </c>
      <c r="K347" s="2">
        <f>TREND(Calibration!$A$2:$A$4,Calibration!$C$2:$C$4,E347)</f>
        <v>450.97006602658234</v>
      </c>
      <c r="L347" s="2">
        <f>TREND(Calibration!$A$2:$A$4,Calibration!$D$2:$D$4,G347)</f>
        <v>599.09295042245139</v>
      </c>
    </row>
    <row r="348" spans="1:12" x14ac:dyDescent="0.25">
      <c r="A348">
        <v>1729894</v>
      </c>
      <c r="B348">
        <v>14.96800041</v>
      </c>
      <c r="C348">
        <v>0.31200000999999999</v>
      </c>
      <c r="D348">
        <v>34.347999569999999</v>
      </c>
      <c r="E348">
        <v>0.25130001000000002</v>
      </c>
      <c r="F348">
        <v>37.783000950000002</v>
      </c>
      <c r="G348">
        <v>0.97799999000000004</v>
      </c>
      <c r="H348">
        <v>32.376998899999997</v>
      </c>
      <c r="J348" s="2">
        <f>TREND(Calibration!$A$2:$A$4,Calibration!$B$2:$B$4,C348)</f>
        <v>391.28423795703793</v>
      </c>
      <c r="K348" s="2">
        <f>TREND(Calibration!$A$2:$A$4,Calibration!$C$2:$C$4,E348)</f>
        <v>450.97006602658234</v>
      </c>
      <c r="L348" s="2">
        <f>TREND(Calibration!$A$2:$A$4,Calibration!$D$2:$D$4,G348)</f>
        <v>597.04268975379421</v>
      </c>
    </row>
    <row r="349" spans="1:12" x14ac:dyDescent="0.25">
      <c r="A349">
        <v>1734902</v>
      </c>
      <c r="B349">
        <v>14.93900013</v>
      </c>
      <c r="C349">
        <v>0.31280999999999998</v>
      </c>
      <c r="D349">
        <v>34.409000399999996</v>
      </c>
      <c r="E349">
        <v>0.25097998999999999</v>
      </c>
      <c r="F349">
        <v>37.748001100000003</v>
      </c>
      <c r="G349">
        <v>0.96399999000000003</v>
      </c>
      <c r="H349">
        <v>32.308998109999997</v>
      </c>
      <c r="J349" s="2">
        <f>TREND(Calibration!$A$2:$A$4,Calibration!$B$2:$B$4,C349)</f>
        <v>394.88137154974106</v>
      </c>
      <c r="K349" s="2">
        <f>TREND(Calibration!$A$2:$A$4,Calibration!$C$2:$C$4,E349)</f>
        <v>448.5032175086892</v>
      </c>
      <c r="L349" s="2">
        <f>TREND(Calibration!$A$2:$A$4,Calibration!$D$2:$D$4,G349)</f>
        <v>588.34464054751845</v>
      </c>
    </row>
    <row r="350" spans="1:12" x14ac:dyDescent="0.25">
      <c r="A350">
        <v>1739894</v>
      </c>
      <c r="B350">
        <v>15.01299953</v>
      </c>
      <c r="C350">
        <v>0.31707998999999998</v>
      </c>
      <c r="D350">
        <v>34.341999049999998</v>
      </c>
      <c r="E350">
        <v>0.25097998999999999</v>
      </c>
      <c r="F350">
        <v>37.790000919999997</v>
      </c>
      <c r="G350">
        <v>0.98019999000000002</v>
      </c>
      <c r="H350">
        <v>32.308998109999997</v>
      </c>
      <c r="J350" s="2">
        <f>TREND(Calibration!$A$2:$A$4,Calibration!$B$2:$B$4,C350)</f>
        <v>413.84422846094503</v>
      </c>
      <c r="K350" s="2">
        <f>TREND(Calibration!$A$2:$A$4,Calibration!$C$2:$C$4,E350)</f>
        <v>448.5032175086892</v>
      </c>
      <c r="L350" s="2">
        <f>TREND(Calibration!$A$2:$A$4,Calibration!$D$2:$D$4,G350)</f>
        <v>598.40952605763755</v>
      </c>
    </row>
    <row r="351" spans="1:12" x14ac:dyDescent="0.25">
      <c r="A351">
        <v>1744894</v>
      </c>
      <c r="B351">
        <v>15.06200027</v>
      </c>
      <c r="C351">
        <v>0.31362000000000001</v>
      </c>
      <c r="D351">
        <v>34.38999939</v>
      </c>
      <c r="E351">
        <v>0.25097998999999999</v>
      </c>
      <c r="F351">
        <v>37.783000950000002</v>
      </c>
      <c r="G351">
        <v>0.98180002</v>
      </c>
      <c r="H351">
        <v>32.263999939999998</v>
      </c>
      <c r="J351" s="2">
        <f>TREND(Calibration!$A$2:$A$4,Calibration!$B$2:$B$4,C351)</f>
        <v>398.47854955204912</v>
      </c>
      <c r="K351" s="2">
        <f>TREND(Calibration!$A$2:$A$4,Calibration!$C$2:$C$4,E351)</f>
        <v>448.5032175086892</v>
      </c>
      <c r="L351" s="2">
        <f>TREND(Calibration!$A$2:$A$4,Calibration!$D$2:$D$4,G351)</f>
        <v>599.40360746274587</v>
      </c>
    </row>
    <row r="352" spans="1:12" x14ac:dyDescent="0.25">
      <c r="A352">
        <v>1749894</v>
      </c>
      <c r="B352">
        <v>15.04599953</v>
      </c>
      <c r="C352">
        <v>0.31167999000000002</v>
      </c>
      <c r="D352">
        <v>34.402999880000003</v>
      </c>
      <c r="E352">
        <v>0.25102999999999998</v>
      </c>
      <c r="F352">
        <v>37.744998930000001</v>
      </c>
      <c r="G352">
        <v>0.98070002000000001</v>
      </c>
      <c r="H352">
        <v>32.257999419999997</v>
      </c>
      <c r="J352" s="2">
        <f>TREND(Calibration!$A$2:$A$4,Calibration!$B$2:$B$4,C352)</f>
        <v>389.86304177889178</v>
      </c>
      <c r="K352" s="2">
        <f>TREND(Calibration!$A$2:$A$4,Calibration!$C$2:$C$4,E352)</f>
        <v>448.88871558499636</v>
      </c>
      <c r="L352" s="2">
        <f>TREND(Calibration!$A$2:$A$4,Calibration!$D$2:$D$4,G352)</f>
        <v>598.72018931082425</v>
      </c>
    </row>
    <row r="353" spans="1:12" x14ac:dyDescent="0.25">
      <c r="A353">
        <v>1754894</v>
      </c>
      <c r="B353">
        <v>15.0170002</v>
      </c>
      <c r="C353">
        <v>0.30946001000000001</v>
      </c>
      <c r="D353">
        <v>34.374000549999998</v>
      </c>
      <c r="E353">
        <v>0.25108001000000002</v>
      </c>
      <c r="F353">
        <v>37.733001710000003</v>
      </c>
      <c r="G353">
        <v>0.96939998999999999</v>
      </c>
      <c r="H353">
        <v>32.27099991</v>
      </c>
      <c r="J353" s="2">
        <f>TREND(Calibration!$A$2:$A$4,Calibration!$B$2:$B$4,C353)</f>
        <v>380.00419829547968</v>
      </c>
      <c r="K353" s="2">
        <f>TREND(Calibration!$A$2:$A$4,Calibration!$C$2:$C$4,E353)</f>
        <v>449.27421366130375</v>
      </c>
      <c r="L353" s="2">
        <f>TREND(Calibration!$A$2:$A$4,Calibration!$D$2:$D$4,G353)</f>
        <v>591.6996023842247</v>
      </c>
    </row>
    <row r="354" spans="1:12" x14ac:dyDescent="0.25">
      <c r="A354">
        <v>1759894</v>
      </c>
      <c r="B354">
        <v>14.954999920000001</v>
      </c>
      <c r="C354">
        <v>0.31551998999999997</v>
      </c>
      <c r="D354">
        <v>34.39599991</v>
      </c>
      <c r="E354">
        <v>0.25108001000000002</v>
      </c>
      <c r="F354">
        <v>37.726001740000001</v>
      </c>
      <c r="G354">
        <v>0.96560000999999995</v>
      </c>
      <c r="H354">
        <v>32.305999759999999</v>
      </c>
      <c r="J354" s="2">
        <f>TREND(Calibration!$A$2:$A$4,Calibration!$B$2:$B$4,C354)</f>
        <v>406.91633008612962</v>
      </c>
      <c r="K354" s="2">
        <f>TREND(Calibration!$A$2:$A$4,Calibration!$C$2:$C$4,E354)</f>
        <v>449.27421366130375</v>
      </c>
      <c r="L354" s="2">
        <f>TREND(Calibration!$A$2:$A$4,Calibration!$D$2:$D$4,G354)</f>
        <v>589.33871573973443</v>
      </c>
    </row>
    <row r="355" spans="1:12" x14ac:dyDescent="0.25">
      <c r="A355">
        <v>1764894</v>
      </c>
      <c r="B355">
        <v>14.897000309999999</v>
      </c>
      <c r="C355">
        <v>0.31259998999999999</v>
      </c>
      <c r="D355">
        <v>34.380001069999999</v>
      </c>
      <c r="E355">
        <v>0.25102999999999998</v>
      </c>
      <c r="F355">
        <v>37.755001069999999</v>
      </c>
      <c r="G355">
        <v>0.97640002000000004</v>
      </c>
      <c r="H355">
        <v>32.35400009</v>
      </c>
      <c r="J355" s="2">
        <f>TREND(Calibration!$A$2:$A$4,Calibration!$B$2:$B$4,C355)</f>
        <v>393.94872543583415</v>
      </c>
      <c r="K355" s="2">
        <f>TREND(Calibration!$A$2:$A$4,Calibration!$C$2:$C$4,E355)</f>
        <v>448.88871558499636</v>
      </c>
      <c r="L355" s="2">
        <f>TREND(Calibration!$A$2:$A$4,Calibration!$D$2:$D$4,G355)</f>
        <v>596.0486456260395</v>
      </c>
    </row>
    <row r="356" spans="1:12" x14ac:dyDescent="0.25">
      <c r="A356">
        <v>1769894</v>
      </c>
      <c r="B356">
        <v>14.8579998</v>
      </c>
      <c r="C356">
        <v>0.31237999</v>
      </c>
      <c r="D356">
        <v>34.358001710000003</v>
      </c>
      <c r="E356">
        <v>0.25097998999999999</v>
      </c>
      <c r="F356">
        <v>37.763999939999998</v>
      </c>
      <c r="G356">
        <v>0.98769998999999997</v>
      </c>
      <c r="H356">
        <v>32.393001560000002</v>
      </c>
      <c r="J356" s="2">
        <f>TREND(Calibration!$A$2:$A$4,Calibration!$B$2:$B$4,C356)</f>
        <v>392.9717141265653</v>
      </c>
      <c r="K356" s="2">
        <f>TREND(Calibration!$A$2:$A$4,Calibration!$C$2:$C$4,E356)</f>
        <v>448.5032175086892</v>
      </c>
      <c r="L356" s="2">
        <f>TREND(Calibration!$A$2:$A$4,Calibration!$D$2:$D$4,G356)</f>
        <v>603.06919527528521</v>
      </c>
    </row>
    <row r="357" spans="1:12" x14ac:dyDescent="0.25">
      <c r="A357">
        <v>1774894</v>
      </c>
      <c r="B357">
        <v>14.85400009</v>
      </c>
      <c r="C357">
        <v>0.31514001000000003</v>
      </c>
      <c r="D357">
        <v>34.341999049999998</v>
      </c>
      <c r="E357">
        <v>0.25134999000000002</v>
      </c>
      <c r="F357">
        <v>37.792999270000003</v>
      </c>
      <c r="G357">
        <v>0.98879998999999996</v>
      </c>
      <c r="H357">
        <v>32.373001100000003</v>
      </c>
      <c r="J357" s="2">
        <f>TREND(Calibration!$A$2:$A$4,Calibration!$B$2:$B$4,C357)</f>
        <v>405.2288539166027</v>
      </c>
      <c r="K357" s="2">
        <f>TREND(Calibration!$A$2:$A$4,Calibration!$C$2:$C$4,E357)</f>
        <v>451.35533285029419</v>
      </c>
      <c r="L357" s="2">
        <f>TREND(Calibration!$A$2:$A$4,Calibration!$D$2:$D$4,G357)</f>
        <v>603.75261342720694</v>
      </c>
    </row>
    <row r="358" spans="1:12" x14ac:dyDescent="0.25">
      <c r="A358">
        <v>1779896</v>
      </c>
      <c r="B358">
        <v>14.902999879999999</v>
      </c>
      <c r="C358">
        <v>0.31325001000000002</v>
      </c>
      <c r="D358">
        <v>34.380001069999999</v>
      </c>
      <c r="E358">
        <v>0.25134999000000002</v>
      </c>
      <c r="F358">
        <v>37.777000430000001</v>
      </c>
      <c r="G358">
        <v>0.98339999</v>
      </c>
      <c r="H358">
        <v>32.40499878</v>
      </c>
      <c r="J358" s="2">
        <f>TREND(Calibration!$A$2:$A$4,Calibration!$B$2:$B$4,C358)</f>
        <v>396.83543857788391</v>
      </c>
      <c r="K358" s="2">
        <f>TREND(Calibration!$A$2:$A$4,Calibration!$C$2:$C$4,E358)</f>
        <v>451.35533285029419</v>
      </c>
      <c r="L358" s="2">
        <f>TREND(Calibration!$A$2:$A$4,Calibration!$D$2:$D$4,G358)</f>
        <v>600.39765159050057</v>
      </c>
    </row>
    <row r="359" spans="1:12" x14ac:dyDescent="0.25">
      <c r="A359">
        <v>1784894</v>
      </c>
      <c r="B359">
        <v>15.02999973</v>
      </c>
      <c r="C359">
        <v>0.31233000999999999</v>
      </c>
      <c r="D359">
        <v>34.376998899999997</v>
      </c>
      <c r="E359">
        <v>0.25102999999999998</v>
      </c>
      <c r="F359">
        <v>37.820999149999999</v>
      </c>
      <c r="G359">
        <v>0.99309999000000004</v>
      </c>
      <c r="H359">
        <v>32.382999419999997</v>
      </c>
      <c r="J359" s="2">
        <f>TREND(Calibration!$A$2:$A$4,Calibration!$B$2:$B$4,C359)</f>
        <v>392.74975492094131</v>
      </c>
      <c r="K359" s="2">
        <f>TREND(Calibration!$A$2:$A$4,Calibration!$C$2:$C$4,E359)</f>
        <v>448.88871558499636</v>
      </c>
      <c r="L359" s="2">
        <f>TREND(Calibration!$A$2:$A$4,Calibration!$D$2:$D$4,G359)</f>
        <v>606.42415711199169</v>
      </c>
    </row>
    <row r="360" spans="1:12" x14ac:dyDescent="0.25">
      <c r="A360">
        <v>1789894</v>
      </c>
      <c r="B360">
        <v>15.10700035</v>
      </c>
      <c r="C360">
        <v>0.31352001000000002</v>
      </c>
      <c r="D360">
        <v>34.363998410000001</v>
      </c>
      <c r="E360">
        <v>0.25102999999999998</v>
      </c>
      <c r="F360">
        <v>37.798999790000003</v>
      </c>
      <c r="G360">
        <v>0.99529999000000002</v>
      </c>
      <c r="H360">
        <v>32.356998439999998</v>
      </c>
      <c r="J360" s="2">
        <f>TREND(Calibration!$A$2:$A$4,Calibration!$B$2:$B$4,C360)</f>
        <v>398.03449791198659</v>
      </c>
      <c r="K360" s="2">
        <f>TREND(Calibration!$A$2:$A$4,Calibration!$C$2:$C$4,E360)</f>
        <v>448.88871558499636</v>
      </c>
      <c r="L360" s="2">
        <f>TREND(Calibration!$A$2:$A$4,Calibration!$D$2:$D$4,G360)</f>
        <v>607.79099341583503</v>
      </c>
    </row>
    <row r="361" spans="1:12" x14ac:dyDescent="0.25">
      <c r="A361">
        <v>1794904</v>
      </c>
      <c r="B361">
        <v>15.08100033</v>
      </c>
      <c r="C361">
        <v>0.31141001000000001</v>
      </c>
      <c r="D361">
        <v>34.42200089</v>
      </c>
      <c r="E361">
        <v>0.25102999999999998</v>
      </c>
      <c r="F361">
        <v>37.726001740000001</v>
      </c>
      <c r="G361">
        <v>0.98129999999999995</v>
      </c>
      <c r="H361">
        <v>32.367000580000003</v>
      </c>
      <c r="J361" s="2">
        <f>TREND(Calibration!$A$2:$A$4,Calibration!$B$2:$B$4,C361)</f>
        <v>388.66407126399895</v>
      </c>
      <c r="K361" s="2">
        <f>TREND(Calibration!$A$2:$A$4,Calibration!$C$2:$C$4,E361)</f>
        <v>448.88871558499636</v>
      </c>
      <c r="L361" s="2">
        <f>TREND(Calibration!$A$2:$A$4,Calibration!$D$2:$D$4,G361)</f>
        <v>599.09295042245139</v>
      </c>
    </row>
    <row r="362" spans="1:12" x14ac:dyDescent="0.25">
      <c r="A362">
        <v>1799894</v>
      </c>
      <c r="B362">
        <v>15.11699963</v>
      </c>
      <c r="C362">
        <v>0.31270998999999999</v>
      </c>
      <c r="D362">
        <v>34.376998899999997</v>
      </c>
      <c r="E362">
        <v>0.25097998999999999</v>
      </c>
      <c r="F362">
        <v>37.783000950000002</v>
      </c>
      <c r="G362">
        <v>0.99260002000000003</v>
      </c>
      <c r="H362">
        <v>32.376998899999997</v>
      </c>
      <c r="J362" s="2">
        <f>TREND(Calibration!$A$2:$A$4,Calibration!$B$2:$B$4,C362)</f>
        <v>394.43723109046846</v>
      </c>
      <c r="K362" s="2">
        <f>TREND(Calibration!$A$2:$A$4,Calibration!$C$2:$C$4,E362)</f>
        <v>448.5032175086892</v>
      </c>
      <c r="L362" s="2">
        <f>TREND(Calibration!$A$2:$A$4,Calibration!$D$2:$D$4,G362)</f>
        <v>606.11353113615871</v>
      </c>
    </row>
    <row r="363" spans="1:12" x14ac:dyDescent="0.25">
      <c r="A363">
        <v>1804894</v>
      </c>
      <c r="B363">
        <v>14.98700047</v>
      </c>
      <c r="C363">
        <v>0.30875998999999998</v>
      </c>
      <c r="D363">
        <v>34.418998719999998</v>
      </c>
      <c r="E363">
        <v>0.25108001000000002</v>
      </c>
      <c r="F363">
        <v>37.77099991</v>
      </c>
      <c r="G363">
        <v>0.98559998999999998</v>
      </c>
      <c r="H363">
        <v>32.284000399999996</v>
      </c>
      <c r="J363" s="2">
        <f>TREND(Calibration!$A$2:$A$4,Calibration!$B$2:$B$4,C363)</f>
        <v>376.89543712859586</v>
      </c>
      <c r="K363" s="2">
        <f>TREND(Calibration!$A$2:$A$4,Calibration!$C$2:$C$4,E363)</f>
        <v>449.27421366130375</v>
      </c>
      <c r="L363" s="2">
        <f>TREND(Calibration!$A$2:$A$4,Calibration!$D$2:$D$4,G363)</f>
        <v>601.76448789434392</v>
      </c>
    </row>
    <row r="364" spans="1:12" x14ac:dyDescent="0.25">
      <c r="A364">
        <v>1809894</v>
      </c>
      <c r="B364">
        <v>14.932000159999999</v>
      </c>
      <c r="C364">
        <v>0.31102999999999997</v>
      </c>
      <c r="D364">
        <v>34.393001560000002</v>
      </c>
      <c r="E364">
        <v>0.25102999999999998</v>
      </c>
      <c r="F364">
        <v>37.738998410000001</v>
      </c>
      <c r="G364">
        <v>0.98670000000000002</v>
      </c>
      <c r="H364">
        <v>32.273998259999999</v>
      </c>
      <c r="J364" s="2">
        <f>TREND(Calibration!$A$2:$A$4,Calibration!$B$2:$B$4,C364)</f>
        <v>386.9764618656568</v>
      </c>
      <c r="K364" s="2">
        <f>TREND(Calibration!$A$2:$A$4,Calibration!$C$2:$C$4,E364)</f>
        <v>448.88871558499636</v>
      </c>
      <c r="L364" s="2">
        <f>TREND(Calibration!$A$2:$A$4,Calibration!$D$2:$D$4,G364)</f>
        <v>602.44791225915787</v>
      </c>
    </row>
    <row r="365" spans="1:12" x14ac:dyDescent="0.25">
      <c r="A365">
        <v>1814901</v>
      </c>
      <c r="B365">
        <v>14.91899967</v>
      </c>
      <c r="C365">
        <v>0.31330001000000002</v>
      </c>
      <c r="D365">
        <v>34.363998410000001</v>
      </c>
      <c r="E365">
        <v>0.25108001000000002</v>
      </c>
      <c r="F365">
        <v>37.798999790000003</v>
      </c>
      <c r="G365">
        <v>1.00020003</v>
      </c>
      <c r="H365">
        <v>32.321998600000001</v>
      </c>
      <c r="J365" s="2">
        <f>TREND(Calibration!$A$2:$A$4,Calibration!$B$2:$B$4,C365)</f>
        <v>397.05748660271774</v>
      </c>
      <c r="K365" s="2">
        <f>TREND(Calibration!$A$2:$A$4,Calibration!$C$2:$C$4,E365)</f>
        <v>449.27421366130375</v>
      </c>
      <c r="L365" s="2">
        <f>TREND(Calibration!$A$2:$A$4,Calibration!$D$2:$D$4,G365)</f>
        <v>610.83533548960065</v>
      </c>
    </row>
    <row r="366" spans="1:12" x14ac:dyDescent="0.25">
      <c r="A366">
        <v>1819902</v>
      </c>
      <c r="B366">
        <v>14.93900013</v>
      </c>
      <c r="C366">
        <v>0.31189001</v>
      </c>
      <c r="D366">
        <v>34.393001560000002</v>
      </c>
      <c r="E366">
        <v>0.25102999999999998</v>
      </c>
      <c r="F366">
        <v>37.773998259999999</v>
      </c>
      <c r="G366">
        <v>0.99529999000000002</v>
      </c>
      <c r="H366">
        <v>32.296001429999997</v>
      </c>
      <c r="J366" s="2">
        <f>TREND(Calibration!$A$2:$A$4,Calibration!$B$2:$B$4,C366)</f>
        <v>390.79573230240362</v>
      </c>
      <c r="K366" s="2">
        <f>TREND(Calibration!$A$2:$A$4,Calibration!$C$2:$C$4,E366)</f>
        <v>448.88871558499636</v>
      </c>
      <c r="L366" s="2">
        <f>TREND(Calibration!$A$2:$A$4,Calibration!$D$2:$D$4,G366)</f>
        <v>607.79099341583503</v>
      </c>
    </row>
    <row r="367" spans="1:12" x14ac:dyDescent="0.25">
      <c r="A367">
        <v>1824894</v>
      </c>
      <c r="B367">
        <v>15.010000229999999</v>
      </c>
      <c r="C367">
        <v>0.31827</v>
      </c>
      <c r="D367">
        <v>34.39599991</v>
      </c>
      <c r="E367">
        <v>0.25097998999999999</v>
      </c>
      <c r="F367">
        <v>37.744998930000001</v>
      </c>
      <c r="G367">
        <v>0.98830003</v>
      </c>
      <c r="H367">
        <v>32.356998439999998</v>
      </c>
      <c r="J367" s="2">
        <f>TREND(Calibration!$A$2:$A$4,Calibration!$B$2:$B$4,C367)</f>
        <v>419.12901586159524</v>
      </c>
      <c r="K367" s="2">
        <f>TREND(Calibration!$A$2:$A$4,Calibration!$C$2:$C$4,E367)</f>
        <v>448.5032175086892</v>
      </c>
      <c r="L367" s="2">
        <f>TREND(Calibration!$A$2:$A$4,Calibration!$D$2:$D$4,G367)</f>
        <v>603.44199366426619</v>
      </c>
    </row>
    <row r="368" spans="1:12" x14ac:dyDescent="0.25">
      <c r="A368">
        <v>1829894</v>
      </c>
      <c r="B368">
        <v>15.07800007</v>
      </c>
      <c r="C368">
        <v>0.30946001000000001</v>
      </c>
      <c r="D368">
        <v>34.411998750000002</v>
      </c>
      <c r="E368">
        <v>0.25102999999999998</v>
      </c>
      <c r="F368">
        <v>37.733001710000003</v>
      </c>
      <c r="G368">
        <v>0.98830003</v>
      </c>
      <c r="H368">
        <v>32.347999569999999</v>
      </c>
      <c r="J368" s="2">
        <f>TREND(Calibration!$A$2:$A$4,Calibration!$B$2:$B$4,C368)</f>
        <v>380.00419829547968</v>
      </c>
      <c r="K368" s="2">
        <f>TREND(Calibration!$A$2:$A$4,Calibration!$C$2:$C$4,E368)</f>
        <v>448.88871558499636</v>
      </c>
      <c r="L368" s="2">
        <f>TREND(Calibration!$A$2:$A$4,Calibration!$D$2:$D$4,G368)</f>
        <v>603.44199366426619</v>
      </c>
    </row>
    <row r="369" spans="1:12" x14ac:dyDescent="0.25">
      <c r="A369">
        <v>1834894</v>
      </c>
      <c r="B369">
        <v>15.149999619999999</v>
      </c>
      <c r="C369">
        <v>0.31352001000000002</v>
      </c>
      <c r="D369">
        <v>34.400001529999997</v>
      </c>
      <c r="E369">
        <v>0.25097998999999999</v>
      </c>
      <c r="F369">
        <v>37.7859993</v>
      </c>
      <c r="G369">
        <v>0.99750000000000005</v>
      </c>
      <c r="H369">
        <v>32.388999939999998</v>
      </c>
      <c r="J369" s="2">
        <f>TREND(Calibration!$A$2:$A$4,Calibration!$B$2:$B$4,C369)</f>
        <v>398.03449791198659</v>
      </c>
      <c r="K369" s="2">
        <f>TREND(Calibration!$A$2:$A$4,Calibration!$C$2:$C$4,E369)</f>
        <v>448.5032175086892</v>
      </c>
      <c r="L369" s="2">
        <f>TREND(Calibration!$A$2:$A$4,Calibration!$D$2:$D$4,G369)</f>
        <v>609.15783593257061</v>
      </c>
    </row>
    <row r="370" spans="1:12" x14ac:dyDescent="0.25">
      <c r="A370">
        <v>1839894</v>
      </c>
      <c r="B370">
        <v>15.19200039</v>
      </c>
      <c r="C370">
        <v>0.31362000000000001</v>
      </c>
      <c r="D370">
        <v>34.376998899999997</v>
      </c>
      <c r="E370">
        <v>0.25108001000000002</v>
      </c>
      <c r="F370">
        <v>37.801998140000002</v>
      </c>
      <c r="G370">
        <v>0.99419999000000003</v>
      </c>
      <c r="H370">
        <v>32.388999939999998</v>
      </c>
      <c r="J370" s="2">
        <f>TREND(Calibration!$A$2:$A$4,Calibration!$B$2:$B$4,C370)</f>
        <v>398.47854955204912</v>
      </c>
      <c r="K370" s="2">
        <f>TREND(Calibration!$A$2:$A$4,Calibration!$C$2:$C$4,E370)</f>
        <v>449.27421366130375</v>
      </c>
      <c r="L370" s="2">
        <f>TREND(Calibration!$A$2:$A$4,Calibration!$D$2:$D$4,G370)</f>
        <v>607.1075752639133</v>
      </c>
    </row>
    <row r="371" spans="1:12" x14ac:dyDescent="0.25">
      <c r="A371">
        <v>1844894</v>
      </c>
      <c r="B371">
        <v>15.152999879999999</v>
      </c>
      <c r="C371">
        <v>0.31330001000000002</v>
      </c>
      <c r="D371">
        <v>34.363998410000001</v>
      </c>
      <c r="E371">
        <v>0.25108001000000002</v>
      </c>
      <c r="F371">
        <v>37.805000309999997</v>
      </c>
      <c r="G371">
        <v>0.99580002000000001</v>
      </c>
      <c r="H371">
        <v>32.356998439999998</v>
      </c>
      <c r="J371" s="2">
        <f>TREND(Calibration!$A$2:$A$4,Calibration!$B$2:$B$4,C371)</f>
        <v>397.05748660271774</v>
      </c>
      <c r="K371" s="2">
        <f>TREND(Calibration!$A$2:$A$4,Calibration!$C$2:$C$4,E371)</f>
        <v>449.27421366130375</v>
      </c>
      <c r="L371" s="2">
        <f>TREND(Calibration!$A$2:$A$4,Calibration!$D$2:$D$4,G371)</f>
        <v>608.10165666902174</v>
      </c>
    </row>
    <row r="372" spans="1:12" x14ac:dyDescent="0.25">
      <c r="A372">
        <v>1849894</v>
      </c>
      <c r="B372">
        <v>15.06200027</v>
      </c>
      <c r="C372">
        <v>0.31518998999999998</v>
      </c>
      <c r="D372">
        <v>34.409000399999996</v>
      </c>
      <c r="E372">
        <v>0.25102999999999998</v>
      </c>
      <c r="F372">
        <v>37.792999270000003</v>
      </c>
      <c r="G372">
        <v>0.99910003000000003</v>
      </c>
      <c r="H372">
        <v>32.351001740000001</v>
      </c>
      <c r="J372" s="2">
        <f>TREND(Calibration!$A$2:$A$4,Calibration!$B$2:$B$4,C372)</f>
        <v>405.45081312222624</v>
      </c>
      <c r="K372" s="2">
        <f>TREND(Calibration!$A$2:$A$4,Calibration!$C$2:$C$4,E372)</f>
        <v>448.88871558499636</v>
      </c>
      <c r="L372" s="2">
        <f>TREND(Calibration!$A$2:$A$4,Calibration!$D$2:$D$4,G372)</f>
        <v>610.15191733767904</v>
      </c>
    </row>
    <row r="373" spans="1:12" x14ac:dyDescent="0.25">
      <c r="A373">
        <v>1854894</v>
      </c>
      <c r="B373">
        <v>14.93500042</v>
      </c>
      <c r="C373">
        <v>0.31525001000000002</v>
      </c>
      <c r="D373">
        <v>34.387001040000001</v>
      </c>
      <c r="E373">
        <v>0.25108001000000002</v>
      </c>
      <c r="F373">
        <v>37.790000919999997</v>
      </c>
      <c r="G373">
        <v>0.99040002000000005</v>
      </c>
      <c r="H373">
        <v>32.303001399999999</v>
      </c>
      <c r="J373" s="2">
        <f>TREND(Calibration!$A$2:$A$4,Calibration!$B$2:$B$4,C373)</f>
        <v>405.71735957123701</v>
      </c>
      <c r="K373" s="2">
        <f>TREND(Calibration!$A$2:$A$4,Calibration!$C$2:$C$4,E373)</f>
        <v>449.27421366130375</v>
      </c>
      <c r="L373" s="2">
        <f>TREND(Calibration!$A$2:$A$4,Calibration!$D$2:$D$4,G373)</f>
        <v>604.74669483231537</v>
      </c>
    </row>
    <row r="374" spans="1:12" x14ac:dyDescent="0.25">
      <c r="A374">
        <v>1859904</v>
      </c>
      <c r="B374">
        <v>14.835000040000001</v>
      </c>
      <c r="C374">
        <v>0.31270998999999999</v>
      </c>
      <c r="D374">
        <v>34.416000369999999</v>
      </c>
      <c r="E374">
        <v>0.25097998999999999</v>
      </c>
      <c r="F374">
        <v>37.707000729999997</v>
      </c>
      <c r="G374">
        <v>0.97640002000000004</v>
      </c>
      <c r="H374">
        <v>32.319000240000001</v>
      </c>
      <c r="J374" s="2">
        <f>TREND(Calibration!$A$2:$A$4,Calibration!$B$2:$B$4,C374)</f>
        <v>394.43723109046846</v>
      </c>
      <c r="K374" s="2">
        <f>TREND(Calibration!$A$2:$A$4,Calibration!$C$2:$C$4,E374)</f>
        <v>448.5032175086892</v>
      </c>
      <c r="L374" s="2">
        <f>TREND(Calibration!$A$2:$A$4,Calibration!$D$2:$D$4,G374)</f>
        <v>596.0486456260395</v>
      </c>
    </row>
    <row r="375" spans="1:12" x14ac:dyDescent="0.25">
      <c r="A375">
        <v>1864894</v>
      </c>
      <c r="B375">
        <v>14.821999549999999</v>
      </c>
      <c r="C375">
        <v>0.31173000000000001</v>
      </c>
      <c r="D375">
        <v>34.409000399999996</v>
      </c>
      <c r="E375">
        <v>0.25102999999999998</v>
      </c>
      <c r="F375">
        <v>37.783000950000002</v>
      </c>
      <c r="G375">
        <v>0.99419999000000003</v>
      </c>
      <c r="H375">
        <v>32.351001740000001</v>
      </c>
      <c r="J375" s="2">
        <f>TREND(Calibration!$A$2:$A$4,Calibration!$B$2:$B$4,C375)</f>
        <v>390.08513421333055</v>
      </c>
      <c r="K375" s="2">
        <f>TREND(Calibration!$A$2:$A$4,Calibration!$C$2:$C$4,E375)</f>
        <v>448.88871558499636</v>
      </c>
      <c r="L375" s="2">
        <f>TREND(Calibration!$A$2:$A$4,Calibration!$D$2:$D$4,G375)</f>
        <v>607.1075752639133</v>
      </c>
    </row>
    <row r="376" spans="1:12" x14ac:dyDescent="0.25">
      <c r="A376">
        <v>1869904</v>
      </c>
      <c r="B376">
        <v>14.80200005</v>
      </c>
      <c r="C376">
        <v>0.30983999000000001</v>
      </c>
      <c r="D376">
        <v>34.411998750000002</v>
      </c>
      <c r="E376">
        <v>0.25108001000000002</v>
      </c>
      <c r="F376">
        <v>37.755001069999999</v>
      </c>
      <c r="G376">
        <v>0.98769998999999997</v>
      </c>
      <c r="H376">
        <v>32.292999270000003</v>
      </c>
      <c r="J376" s="2">
        <f>TREND(Calibration!$A$2:$A$4,Calibration!$B$2:$B$4,C376)</f>
        <v>381.69167446500683</v>
      </c>
      <c r="K376" s="2">
        <f>TREND(Calibration!$A$2:$A$4,Calibration!$C$2:$C$4,E376)</f>
        <v>449.27421366130375</v>
      </c>
      <c r="L376" s="2">
        <f>TREND(Calibration!$A$2:$A$4,Calibration!$D$2:$D$4,G376)</f>
        <v>603.06919527528521</v>
      </c>
    </row>
    <row r="377" spans="1:12" x14ac:dyDescent="0.25">
      <c r="A377">
        <v>1874943</v>
      </c>
      <c r="B377">
        <v>14.89000034</v>
      </c>
      <c r="C377">
        <v>0.31200000999999999</v>
      </c>
      <c r="D377">
        <v>34.428001399999999</v>
      </c>
      <c r="E377">
        <v>0.25102999999999998</v>
      </c>
      <c r="F377">
        <v>37.757999419999997</v>
      </c>
      <c r="G377">
        <v>0.98290001999999999</v>
      </c>
      <c r="H377">
        <v>32.277000430000001</v>
      </c>
      <c r="J377" s="2">
        <f>TREND(Calibration!$A$2:$A$4,Calibration!$B$2:$B$4,C377)</f>
        <v>391.28423795703793</v>
      </c>
      <c r="K377" s="2">
        <f>TREND(Calibration!$A$2:$A$4,Calibration!$C$2:$C$4,E377)</f>
        <v>448.88871558499636</v>
      </c>
      <c r="L377" s="2">
        <f>TREND(Calibration!$A$2:$A$4,Calibration!$D$2:$D$4,G377)</f>
        <v>600.0870256146676</v>
      </c>
    </row>
    <row r="378" spans="1:12" x14ac:dyDescent="0.25">
      <c r="A378">
        <v>1879894</v>
      </c>
      <c r="B378">
        <v>15.0170002</v>
      </c>
      <c r="C378">
        <v>0.31362000000000001</v>
      </c>
      <c r="D378">
        <v>34.405998230000002</v>
      </c>
      <c r="E378">
        <v>0.25097998999999999</v>
      </c>
      <c r="F378">
        <v>37.757999419999997</v>
      </c>
      <c r="G378">
        <v>0.98610001999999997</v>
      </c>
      <c r="H378">
        <v>32.286998750000002</v>
      </c>
      <c r="J378" s="2">
        <f>TREND(Calibration!$A$2:$A$4,Calibration!$B$2:$B$4,C378)</f>
        <v>398.47854955204912</v>
      </c>
      <c r="K378" s="2">
        <f>TREND(Calibration!$A$2:$A$4,Calibration!$C$2:$C$4,E378)</f>
        <v>448.5032175086892</v>
      </c>
      <c r="L378" s="2">
        <f>TREND(Calibration!$A$2:$A$4,Calibration!$D$2:$D$4,G378)</f>
        <v>602.07515114753062</v>
      </c>
    </row>
    <row r="379" spans="1:12" x14ac:dyDescent="0.25">
      <c r="A379">
        <v>1884894</v>
      </c>
      <c r="B379">
        <v>15.17199993</v>
      </c>
      <c r="C379">
        <v>0.31237999</v>
      </c>
      <c r="D379">
        <v>34.441001890000003</v>
      </c>
      <c r="E379">
        <v>0.25130001000000002</v>
      </c>
      <c r="F379">
        <v>37.738998410000001</v>
      </c>
      <c r="G379">
        <v>0.98129999999999995</v>
      </c>
      <c r="H379">
        <v>32.277000430000001</v>
      </c>
      <c r="J379" s="2">
        <f>TREND(Calibration!$A$2:$A$4,Calibration!$B$2:$B$4,C379)</f>
        <v>392.9717141265653</v>
      </c>
      <c r="K379" s="2">
        <f>TREND(Calibration!$A$2:$A$4,Calibration!$C$2:$C$4,E379)</f>
        <v>450.97006602658234</v>
      </c>
      <c r="L379" s="2">
        <f>TREND(Calibration!$A$2:$A$4,Calibration!$D$2:$D$4,G379)</f>
        <v>599.09295042245139</v>
      </c>
    </row>
    <row r="380" spans="1:12" x14ac:dyDescent="0.25">
      <c r="A380">
        <v>1889894</v>
      </c>
      <c r="B380">
        <v>15.24699974</v>
      </c>
      <c r="C380">
        <v>0.31145999000000002</v>
      </c>
      <c r="D380">
        <v>34.393001560000002</v>
      </c>
      <c r="E380">
        <v>0.25141001000000002</v>
      </c>
      <c r="F380">
        <v>37.748001100000003</v>
      </c>
      <c r="G380">
        <v>0.98720001999999996</v>
      </c>
      <c r="H380">
        <v>32.292999270000003</v>
      </c>
      <c r="J380" s="2">
        <f>TREND(Calibration!$A$2:$A$4,Calibration!$B$2:$B$4,C380)</f>
        <v>388.88603046962294</v>
      </c>
      <c r="K380" s="2">
        <f>TREND(Calibration!$A$2:$A$4,Calibration!$C$2:$C$4,E380)</f>
        <v>451.81799220922153</v>
      </c>
      <c r="L380" s="2">
        <f>TREND(Calibration!$A$2:$A$4,Calibration!$D$2:$D$4,G380)</f>
        <v>602.75856929945223</v>
      </c>
    </row>
    <row r="381" spans="1:12" x14ac:dyDescent="0.25">
      <c r="A381">
        <v>1894894</v>
      </c>
      <c r="B381">
        <v>15.24699974</v>
      </c>
      <c r="C381">
        <v>0.31264999999999998</v>
      </c>
      <c r="D381">
        <v>34.39599991</v>
      </c>
      <c r="E381">
        <v>0.25141001000000002</v>
      </c>
      <c r="F381">
        <v>37.736000060000002</v>
      </c>
      <c r="G381">
        <v>0.98500001000000004</v>
      </c>
      <c r="H381">
        <v>32.250999450000002</v>
      </c>
      <c r="J381" s="2">
        <f>TREND(Calibration!$A$2:$A$4,Calibration!$B$2:$B$4,C381)</f>
        <v>394.17081787027291</v>
      </c>
      <c r="K381" s="2">
        <f>TREND(Calibration!$A$2:$A$4,Calibration!$C$2:$C$4,E381)</f>
        <v>451.81799220922153</v>
      </c>
      <c r="L381" s="2">
        <f>TREND(Calibration!$A$2:$A$4,Calibration!$D$2:$D$4,G381)</f>
        <v>601.39172678271666</v>
      </c>
    </row>
    <row r="382" spans="1:12" x14ac:dyDescent="0.25">
      <c r="A382">
        <v>1899894</v>
      </c>
      <c r="B382">
        <v>15.16899967</v>
      </c>
      <c r="C382">
        <v>0.31259998999999999</v>
      </c>
      <c r="D382">
        <v>34.409000399999996</v>
      </c>
      <c r="E382">
        <v>0.25134999000000002</v>
      </c>
      <c r="F382">
        <v>37.744998930000001</v>
      </c>
      <c r="G382">
        <v>0.99419999000000003</v>
      </c>
      <c r="H382">
        <v>32.250999450000002</v>
      </c>
      <c r="J382" s="2">
        <f>TREND(Calibration!$A$2:$A$4,Calibration!$B$2:$B$4,C382)</f>
        <v>393.94872543583415</v>
      </c>
      <c r="K382" s="2">
        <f>TREND(Calibration!$A$2:$A$4,Calibration!$C$2:$C$4,E382)</f>
        <v>451.35533285029419</v>
      </c>
      <c r="L382" s="2">
        <f>TREND(Calibration!$A$2:$A$4,Calibration!$D$2:$D$4,G382)</f>
        <v>607.1075752639133</v>
      </c>
    </row>
    <row r="383" spans="1:12" x14ac:dyDescent="0.25">
      <c r="A383">
        <v>1904894</v>
      </c>
      <c r="B383">
        <v>15.07499981</v>
      </c>
      <c r="C383">
        <v>0.31270998999999999</v>
      </c>
      <c r="D383">
        <v>34.409000399999996</v>
      </c>
      <c r="E383">
        <v>0.25113999999999997</v>
      </c>
      <c r="F383">
        <v>37.761001589999999</v>
      </c>
      <c r="G383">
        <v>0.99209999999999998</v>
      </c>
      <c r="H383">
        <v>32.255001069999999</v>
      </c>
      <c r="J383" s="2">
        <f>TREND(Calibration!$A$2:$A$4,Calibration!$B$2:$B$4,C383)</f>
        <v>394.43723109046846</v>
      </c>
      <c r="K383" s="2">
        <f>TREND(Calibration!$A$2:$A$4,Calibration!$C$2:$C$4,E383)</f>
        <v>449.73664176763555</v>
      </c>
      <c r="L383" s="2">
        <f>TREND(Calibration!$A$2:$A$4,Calibration!$D$2:$D$4,G383)</f>
        <v>605.80287409586424</v>
      </c>
    </row>
    <row r="384" spans="1:12" x14ac:dyDescent="0.25">
      <c r="A384">
        <v>1909894</v>
      </c>
      <c r="B384">
        <v>14.98700047</v>
      </c>
      <c r="C384">
        <v>0.31330001000000002</v>
      </c>
      <c r="D384">
        <v>34.38999939</v>
      </c>
      <c r="E384">
        <v>0.25141001000000002</v>
      </c>
      <c r="F384">
        <v>37.733001710000003</v>
      </c>
      <c r="G384">
        <v>0.99419999000000003</v>
      </c>
      <c r="H384">
        <v>32.273998259999999</v>
      </c>
      <c r="J384" s="2">
        <f>TREND(Calibration!$A$2:$A$4,Calibration!$B$2:$B$4,C384)</f>
        <v>397.05748660271774</v>
      </c>
      <c r="K384" s="2">
        <f>TREND(Calibration!$A$2:$A$4,Calibration!$C$2:$C$4,E384)</f>
        <v>451.81799220922153</v>
      </c>
      <c r="L384" s="2">
        <f>TREND(Calibration!$A$2:$A$4,Calibration!$D$2:$D$4,G384)</f>
        <v>607.1075752639133</v>
      </c>
    </row>
    <row r="385" spans="1:12" x14ac:dyDescent="0.25">
      <c r="A385">
        <v>1914895</v>
      </c>
      <c r="B385">
        <v>14.93500042</v>
      </c>
      <c r="C385">
        <v>0.31448999</v>
      </c>
      <c r="D385">
        <v>34.411998750000002</v>
      </c>
      <c r="E385">
        <v>0.25102999999999998</v>
      </c>
      <c r="F385">
        <v>37.733001710000003</v>
      </c>
      <c r="G385">
        <v>0.99959998999999999</v>
      </c>
      <c r="H385">
        <v>32.380001069999999</v>
      </c>
      <c r="J385" s="2">
        <f>TREND(Calibration!$A$2:$A$4,Calibration!$B$2:$B$4,C385)</f>
        <v>402.34214077455272</v>
      </c>
      <c r="K385" s="2">
        <f>TREND(Calibration!$A$2:$A$4,Calibration!$C$2:$C$4,E385)</f>
        <v>448.88871558499636</v>
      </c>
      <c r="L385" s="2">
        <f>TREND(Calibration!$A$2:$A$4,Calibration!$D$2:$D$4,G385)</f>
        <v>610.46253710061967</v>
      </c>
    </row>
    <row r="386" spans="1:12" x14ac:dyDescent="0.25">
      <c r="A386">
        <v>1919894</v>
      </c>
      <c r="B386">
        <v>14.94799995</v>
      </c>
      <c r="C386">
        <v>0.31334999000000002</v>
      </c>
      <c r="D386">
        <v>34.367000580000003</v>
      </c>
      <c r="E386">
        <v>0.25108001000000002</v>
      </c>
      <c r="F386">
        <v>37.783000950000002</v>
      </c>
      <c r="G386">
        <v>1.0006999999999999</v>
      </c>
      <c r="H386">
        <v>32.367000580000003</v>
      </c>
      <c r="J386" s="2">
        <f>TREND(Calibration!$A$2:$A$4,Calibration!$B$2:$B$4,C386)</f>
        <v>397.27944580834173</v>
      </c>
      <c r="K386" s="2">
        <f>TREND(Calibration!$A$2:$A$4,Calibration!$C$2:$C$4,E386)</f>
        <v>449.27421366130375</v>
      </c>
      <c r="L386" s="2">
        <f>TREND(Calibration!$A$2:$A$4,Calibration!$D$2:$D$4,G386)</f>
        <v>611.14596146543363</v>
      </c>
    </row>
    <row r="387" spans="1:12" x14ac:dyDescent="0.25">
      <c r="A387">
        <v>1924894</v>
      </c>
      <c r="B387">
        <v>14.93900013</v>
      </c>
      <c r="C387">
        <v>0.31270998999999999</v>
      </c>
      <c r="D387">
        <v>34.431999210000001</v>
      </c>
      <c r="E387">
        <v>0.25097998999999999</v>
      </c>
      <c r="F387">
        <v>37.792999270000003</v>
      </c>
      <c r="G387">
        <v>1.0023000200000001</v>
      </c>
      <c r="H387">
        <v>32.367000580000003</v>
      </c>
      <c r="J387" s="2">
        <f>TREND(Calibration!$A$2:$A$4,Calibration!$B$2:$B$4,C387)</f>
        <v>394.43723109046846</v>
      </c>
      <c r="K387" s="2">
        <f>TREND(Calibration!$A$2:$A$4,Calibration!$C$2:$C$4,E387)</f>
        <v>448.5032175086892</v>
      </c>
      <c r="L387" s="2">
        <f>TREND(Calibration!$A$2:$A$4,Calibration!$D$2:$D$4,G387)</f>
        <v>612.14003665764983</v>
      </c>
    </row>
    <row r="388" spans="1:12" x14ac:dyDescent="0.25">
      <c r="A388">
        <v>1929894</v>
      </c>
      <c r="B388">
        <v>14.958000180000001</v>
      </c>
      <c r="C388">
        <v>0.32091998999999999</v>
      </c>
      <c r="D388">
        <v>34.428001399999999</v>
      </c>
      <c r="E388">
        <v>0.25102999999999998</v>
      </c>
      <c r="F388">
        <v>37.77099991</v>
      </c>
      <c r="G388">
        <v>0.99260002000000003</v>
      </c>
      <c r="H388">
        <v>32.325000760000002</v>
      </c>
      <c r="J388" s="2">
        <f>TREND(Calibration!$A$2:$A$4,Calibration!$B$2:$B$4,C388)</f>
        <v>430.89751676818332</v>
      </c>
      <c r="K388" s="2">
        <f>TREND(Calibration!$A$2:$A$4,Calibration!$C$2:$C$4,E388)</f>
        <v>448.88871558499636</v>
      </c>
      <c r="L388" s="2">
        <f>TREND(Calibration!$A$2:$A$4,Calibration!$D$2:$D$4,G388)</f>
        <v>606.11353113615871</v>
      </c>
    </row>
    <row r="389" spans="1:12" x14ac:dyDescent="0.25">
      <c r="A389">
        <v>1934903</v>
      </c>
      <c r="B389">
        <v>15.03299999</v>
      </c>
      <c r="C389">
        <v>0.31703000999999997</v>
      </c>
      <c r="D389">
        <v>34.367000580000003</v>
      </c>
      <c r="E389">
        <v>0.25167999000000002</v>
      </c>
      <c r="F389">
        <v>37.716999049999998</v>
      </c>
      <c r="G389">
        <v>0.99849999</v>
      </c>
      <c r="H389">
        <v>32.398998259999999</v>
      </c>
      <c r="J389" s="2">
        <f>TREND(Calibration!$A$2:$A$4,Calibration!$B$2:$B$4,C389)</f>
        <v>413.62226925532127</v>
      </c>
      <c r="K389" s="2">
        <f>TREND(Calibration!$A$2:$A$4,Calibration!$C$2:$C$4,E389)</f>
        <v>453.89911139821197</v>
      </c>
      <c r="L389" s="2">
        <f>TREND(Calibration!$A$2:$A$4,Calibration!$D$2:$D$4,G389)</f>
        <v>609.77911894869806</v>
      </c>
    </row>
    <row r="390" spans="1:12" x14ac:dyDescent="0.25">
      <c r="A390">
        <v>1939894</v>
      </c>
      <c r="B390">
        <v>15.09399986</v>
      </c>
      <c r="C390">
        <v>0.31178999000000002</v>
      </c>
      <c r="D390">
        <v>34.409000399999996</v>
      </c>
      <c r="E390">
        <v>0.25167999000000002</v>
      </c>
      <c r="F390">
        <v>37.763999939999998</v>
      </c>
      <c r="G390">
        <v>0.99479996999999998</v>
      </c>
      <c r="H390">
        <v>32.433998109999997</v>
      </c>
      <c r="J390" s="2">
        <f>TREND(Calibration!$A$2:$A$4,Calibration!$B$2:$B$4,C390)</f>
        <v>390.35154743352609</v>
      </c>
      <c r="K390" s="2">
        <f>TREND(Calibration!$A$2:$A$4,Calibration!$C$2:$C$4,E390)</f>
        <v>453.89911139821197</v>
      </c>
      <c r="L390" s="2">
        <f>TREND(Calibration!$A$2:$A$4,Calibration!$D$2:$D$4,G390)</f>
        <v>607.48033637554056</v>
      </c>
    </row>
    <row r="391" spans="1:12" x14ac:dyDescent="0.25">
      <c r="A391">
        <v>1944894</v>
      </c>
      <c r="B391">
        <v>15.100999829999999</v>
      </c>
      <c r="C391">
        <v>0.31178999000000002</v>
      </c>
      <c r="D391">
        <v>34.416000369999999</v>
      </c>
      <c r="E391">
        <v>0.25134999000000002</v>
      </c>
      <c r="F391">
        <v>37.7859993</v>
      </c>
      <c r="G391">
        <v>1.0006999999999999</v>
      </c>
      <c r="H391">
        <v>32.361000060000002</v>
      </c>
      <c r="J391" s="2">
        <f>TREND(Calibration!$A$2:$A$4,Calibration!$B$2:$B$4,C391)</f>
        <v>390.35154743352609</v>
      </c>
      <c r="K391" s="2">
        <f>TREND(Calibration!$A$2:$A$4,Calibration!$C$2:$C$4,E391)</f>
        <v>451.35533285029419</v>
      </c>
      <c r="L391" s="2">
        <f>TREND(Calibration!$A$2:$A$4,Calibration!$D$2:$D$4,G391)</f>
        <v>611.14596146543363</v>
      </c>
    </row>
    <row r="392" spans="1:12" x14ac:dyDescent="0.25">
      <c r="A392">
        <v>1949894</v>
      </c>
      <c r="B392">
        <v>15.036000250000001</v>
      </c>
      <c r="C392">
        <v>0.31433000999999999</v>
      </c>
      <c r="D392">
        <v>34.370998380000003</v>
      </c>
      <c r="E392">
        <v>0.25167999000000002</v>
      </c>
      <c r="F392">
        <v>37.751998899999997</v>
      </c>
      <c r="G392">
        <v>0.99260002000000003</v>
      </c>
      <c r="H392">
        <v>32.338001249999998</v>
      </c>
      <c r="J392" s="2">
        <f>TREND(Calibration!$A$2:$A$4,Calibration!$B$2:$B$4,C392)</f>
        <v>401.63167591429442</v>
      </c>
      <c r="K392" s="2">
        <f>TREND(Calibration!$A$2:$A$4,Calibration!$C$2:$C$4,E392)</f>
        <v>453.89911139821197</v>
      </c>
      <c r="L392" s="2">
        <f>TREND(Calibration!$A$2:$A$4,Calibration!$D$2:$D$4,G392)</f>
        <v>606.11353113615871</v>
      </c>
    </row>
    <row r="393" spans="1:12" x14ac:dyDescent="0.25">
      <c r="A393">
        <v>1954894</v>
      </c>
      <c r="B393">
        <v>14.932000159999999</v>
      </c>
      <c r="C393">
        <v>0.31584001</v>
      </c>
      <c r="D393">
        <v>34.387001040000001</v>
      </c>
      <c r="E393">
        <v>0.25173000000000001</v>
      </c>
      <c r="F393">
        <v>37.738998410000001</v>
      </c>
      <c r="G393">
        <v>0.99040002000000005</v>
      </c>
      <c r="H393">
        <v>32.325000760000002</v>
      </c>
      <c r="J393" s="2">
        <f>TREND(Calibration!$A$2:$A$4,Calibration!$B$2:$B$4,C393)</f>
        <v>408.33752626427622</v>
      </c>
      <c r="K393" s="2">
        <f>TREND(Calibration!$A$2:$A$4,Calibration!$C$2:$C$4,E393)</f>
        <v>454.28460947451913</v>
      </c>
      <c r="L393" s="2">
        <f>TREND(Calibration!$A$2:$A$4,Calibration!$D$2:$D$4,G393)</f>
        <v>604.74669483231537</v>
      </c>
    </row>
    <row r="394" spans="1:12" x14ac:dyDescent="0.25">
      <c r="A394">
        <v>1959894</v>
      </c>
      <c r="B394">
        <v>14.897000309999999</v>
      </c>
      <c r="C394">
        <v>0.31784001000000001</v>
      </c>
      <c r="D394">
        <v>34.42200089</v>
      </c>
      <c r="E394">
        <v>0.25156999000000002</v>
      </c>
      <c r="F394">
        <v>37.751998899999997</v>
      </c>
      <c r="G394">
        <v>0.99260002000000003</v>
      </c>
      <c r="H394">
        <v>32.340999600000004</v>
      </c>
      <c r="J394" s="2">
        <f>TREND(Calibration!$A$2:$A$4,Calibration!$B$2:$B$4,C394)</f>
        <v>417.21944725762933</v>
      </c>
      <c r="K394" s="2">
        <f>TREND(Calibration!$A$2:$A$4,Calibration!$C$2:$C$4,E394)</f>
        <v>453.05118521557279</v>
      </c>
      <c r="L394" s="2">
        <f>TREND(Calibration!$A$2:$A$4,Calibration!$D$2:$D$4,G394)</f>
        <v>606.11353113615871</v>
      </c>
    </row>
    <row r="395" spans="1:12" x14ac:dyDescent="0.25">
      <c r="A395">
        <v>1964894</v>
      </c>
      <c r="B395">
        <v>14.82800007</v>
      </c>
      <c r="C395">
        <v>0.31453999999999999</v>
      </c>
      <c r="D395">
        <v>34.444000240000001</v>
      </c>
      <c r="E395">
        <v>0.25161999000000002</v>
      </c>
      <c r="F395">
        <v>37.751998899999997</v>
      </c>
      <c r="G395">
        <v>0.98989998999999995</v>
      </c>
      <c r="H395">
        <v>32.316001890000003</v>
      </c>
      <c r="J395" s="2">
        <f>TREND(Calibration!$A$2:$A$4,Calibration!$B$2:$B$4,C395)</f>
        <v>402.56423320899148</v>
      </c>
      <c r="K395" s="2">
        <f>TREND(Calibration!$A$2:$A$4,Calibration!$C$2:$C$4,E395)</f>
        <v>453.43660620768151</v>
      </c>
      <c r="L395" s="2">
        <f>TREND(Calibration!$A$2:$A$4,Calibration!$D$2:$D$4,G395)</f>
        <v>604.43603157912855</v>
      </c>
    </row>
    <row r="396" spans="1:12" x14ac:dyDescent="0.25">
      <c r="A396">
        <v>1969894</v>
      </c>
      <c r="B396">
        <v>14.86100006</v>
      </c>
      <c r="C396">
        <v>0.31546000000000002</v>
      </c>
      <c r="D396">
        <v>34.441001890000003</v>
      </c>
      <c r="E396">
        <v>0.25161999000000002</v>
      </c>
      <c r="F396">
        <v>37.763999939999998</v>
      </c>
      <c r="G396">
        <v>0.99849999</v>
      </c>
      <c r="H396">
        <v>32.325000760000002</v>
      </c>
      <c r="J396" s="2">
        <f>TREND(Calibration!$A$2:$A$4,Calibration!$B$2:$B$4,C396)</f>
        <v>406.64991686593407</v>
      </c>
      <c r="K396" s="2">
        <f>TREND(Calibration!$A$2:$A$4,Calibration!$C$2:$C$4,E396)</f>
        <v>453.43660620768151</v>
      </c>
      <c r="L396" s="2">
        <f>TREND(Calibration!$A$2:$A$4,Calibration!$D$2:$D$4,G396)</f>
        <v>609.77911894869806</v>
      </c>
    </row>
    <row r="397" spans="1:12" x14ac:dyDescent="0.25">
      <c r="A397">
        <v>1974895</v>
      </c>
      <c r="B397">
        <v>14.96800041</v>
      </c>
      <c r="C397">
        <v>0.31518998999999998</v>
      </c>
      <c r="D397">
        <v>34.428001399999999</v>
      </c>
      <c r="E397">
        <v>0.25161999000000002</v>
      </c>
      <c r="F397">
        <v>37.77099991</v>
      </c>
      <c r="G397">
        <v>0.98879998999999996</v>
      </c>
      <c r="H397">
        <v>32.312000269999999</v>
      </c>
      <c r="J397" s="2">
        <f>TREND(Calibration!$A$2:$A$4,Calibration!$B$2:$B$4,C397)</f>
        <v>405.45081312222624</v>
      </c>
      <c r="K397" s="2">
        <f>TREND(Calibration!$A$2:$A$4,Calibration!$C$2:$C$4,E397)</f>
        <v>453.43660620768151</v>
      </c>
      <c r="L397" s="2">
        <f>TREND(Calibration!$A$2:$A$4,Calibration!$D$2:$D$4,G397)</f>
        <v>603.75261342720694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15.114000320000001</v>
      </c>
      <c r="C2">
        <v>0.30665000999999997</v>
      </c>
      <c r="D2">
        <v>34.416000369999999</v>
      </c>
      <c r="E2">
        <v>0.25167999000000002</v>
      </c>
      <c r="F2">
        <v>37.707000729999997</v>
      </c>
      <c r="G2">
        <v>0.98830003</v>
      </c>
      <c r="H2">
        <v>32.402000430000001</v>
      </c>
      <c r="J2" s="2">
        <f>TREND(Calibration!$A$2:$A$4,Calibration!$B$2:$B$4,C2)</f>
        <v>367.52509929981829</v>
      </c>
      <c r="K2" s="2">
        <f>TREND(Calibration!$A$2:$A$4,Calibration!$C$2:$C$4,E2)</f>
        <v>453.89911139821197</v>
      </c>
      <c r="L2" s="2">
        <f>TREND(Calibration!$A$2:$A$4,Calibration!$D$2:$D$4,G2)</f>
        <v>603.44199366426619</v>
      </c>
    </row>
    <row r="3" spans="1:12" x14ac:dyDescent="0.25">
      <c r="A3">
        <v>5077</v>
      </c>
      <c r="B3">
        <v>15.25300026</v>
      </c>
      <c r="C3">
        <v>0.31141001000000001</v>
      </c>
      <c r="D3">
        <v>34.42200089</v>
      </c>
      <c r="E3">
        <v>0.25167999000000002</v>
      </c>
      <c r="F3">
        <v>37.726001740000001</v>
      </c>
      <c r="G3">
        <v>0.98879998999999996</v>
      </c>
      <c r="H3">
        <v>32.388999939999998</v>
      </c>
      <c r="J3" s="2">
        <f>TREND(Calibration!$A$2:$A$4,Calibration!$B$2:$B$4,C3)</f>
        <v>388.66407126399895</v>
      </c>
      <c r="K3" s="2">
        <f>TREND(Calibration!$A$2:$A$4,Calibration!$C$2:$C$4,E3)</f>
        <v>453.89911139821197</v>
      </c>
      <c r="L3" s="2">
        <f>TREND(Calibration!$A$2:$A$4,Calibration!$D$2:$D$4,G3)</f>
        <v>603.75261342720694</v>
      </c>
    </row>
    <row r="4" spans="1:12" x14ac:dyDescent="0.25">
      <c r="A4">
        <v>10078</v>
      </c>
      <c r="B4">
        <v>15.30200005</v>
      </c>
      <c r="C4">
        <v>0.31507998999999998</v>
      </c>
      <c r="D4">
        <v>34.400001529999997</v>
      </c>
      <c r="E4">
        <v>0.25233000999999999</v>
      </c>
      <c r="F4">
        <v>37.726001740000001</v>
      </c>
      <c r="G4">
        <v>0.98989998999999995</v>
      </c>
      <c r="H4">
        <v>32.417999270000003</v>
      </c>
      <c r="J4" s="2">
        <f>TREND(Calibration!$A$2:$A$4,Calibration!$B$2:$B$4,C4)</f>
        <v>404.96230746759193</v>
      </c>
      <c r="K4" s="2">
        <f>TREND(Calibration!$A$2:$A$4,Calibration!$C$2:$C$4,E4)</f>
        <v>458.90973846402221</v>
      </c>
      <c r="L4" s="2">
        <f>TREND(Calibration!$A$2:$A$4,Calibration!$D$2:$D$4,G4)</f>
        <v>604.43603157912855</v>
      </c>
    </row>
    <row r="5" spans="1:12" x14ac:dyDescent="0.25">
      <c r="A5">
        <v>15079</v>
      </c>
      <c r="B5">
        <v>15.260000229999999</v>
      </c>
      <c r="C5">
        <v>0.31</v>
      </c>
      <c r="D5">
        <v>34.409000399999996</v>
      </c>
      <c r="E5">
        <v>0.25324999999999998</v>
      </c>
      <c r="F5">
        <v>37.742000580000003</v>
      </c>
      <c r="G5">
        <v>0.98769998999999997</v>
      </c>
      <c r="H5">
        <v>32.380001069999999</v>
      </c>
      <c r="J5" s="2">
        <f>TREND(Calibration!$A$2:$A$4,Calibration!$B$2:$B$4,C5)</f>
        <v>382.4022725540799</v>
      </c>
      <c r="K5" s="2">
        <f>TREND(Calibration!$A$2:$A$4,Calibration!$C$2:$C$4,E5)</f>
        <v>466.00140763462468</v>
      </c>
      <c r="L5" s="2">
        <f>TREND(Calibration!$A$2:$A$4,Calibration!$D$2:$D$4,G5)</f>
        <v>603.06919527528521</v>
      </c>
    </row>
    <row r="6" spans="1:12" x14ac:dyDescent="0.25">
      <c r="A6">
        <v>20080</v>
      </c>
      <c r="B6">
        <v>15.1590004</v>
      </c>
      <c r="C6">
        <v>0.31102999999999997</v>
      </c>
      <c r="D6">
        <v>34.39599991</v>
      </c>
      <c r="E6">
        <v>0.25389001</v>
      </c>
      <c r="F6">
        <v>37.736000060000002</v>
      </c>
      <c r="G6">
        <v>0.98989998999999995</v>
      </c>
      <c r="H6">
        <v>32.380001069999999</v>
      </c>
      <c r="J6" s="2">
        <f>TREND(Calibration!$A$2:$A$4,Calibration!$B$2:$B$4,C6)</f>
        <v>386.9764618656568</v>
      </c>
      <c r="K6" s="2">
        <f>TREND(Calibration!$A$2:$A$4,Calibration!$C$2:$C$4,E6)</f>
        <v>470.9348734178152</v>
      </c>
      <c r="L6" s="2">
        <f>TREND(Calibration!$A$2:$A$4,Calibration!$D$2:$D$4,G6)</f>
        <v>604.43603157912855</v>
      </c>
    </row>
    <row r="7" spans="1:12" x14ac:dyDescent="0.25">
      <c r="A7">
        <v>25080</v>
      </c>
      <c r="B7">
        <v>15.0170002</v>
      </c>
      <c r="C7">
        <v>0.31200000999999999</v>
      </c>
      <c r="D7">
        <v>34.42200089</v>
      </c>
      <c r="E7">
        <v>0.25492000999999997</v>
      </c>
      <c r="F7">
        <v>37.742000580000003</v>
      </c>
      <c r="G7">
        <v>0.98449998999999999</v>
      </c>
      <c r="H7">
        <v>32.361000060000002</v>
      </c>
      <c r="J7" s="2">
        <f>TREND(Calibration!$A$2:$A$4,Calibration!$B$2:$B$4,C7)</f>
        <v>391.28423795703793</v>
      </c>
      <c r="K7" s="2">
        <f>TREND(Calibration!$A$2:$A$4,Calibration!$C$2:$C$4,E7)</f>
        <v>478.87454585525529</v>
      </c>
      <c r="L7" s="2">
        <f>TREND(Calibration!$A$2:$A$4,Calibration!$D$2:$D$4,G7)</f>
        <v>601.08106974242219</v>
      </c>
    </row>
    <row r="8" spans="1:12" x14ac:dyDescent="0.25">
      <c r="A8">
        <v>30081</v>
      </c>
      <c r="B8">
        <v>14.958000180000001</v>
      </c>
      <c r="C8">
        <v>0.31233000999999999</v>
      </c>
      <c r="D8">
        <v>34.400001529999997</v>
      </c>
      <c r="E8">
        <v>0.25529998999999998</v>
      </c>
      <c r="F8">
        <v>37.751998899999997</v>
      </c>
      <c r="G8">
        <v>0.98879998999999996</v>
      </c>
      <c r="H8">
        <v>32.344001769999998</v>
      </c>
      <c r="J8" s="2">
        <f>TREND(Calibration!$A$2:$A$4,Calibration!$B$2:$B$4,C8)</f>
        <v>392.74975492094131</v>
      </c>
      <c r="K8" s="2">
        <f>TREND(Calibration!$A$2:$A$4,Calibration!$C$2:$C$4,E8)</f>
        <v>481.80359122688492</v>
      </c>
      <c r="L8" s="2">
        <f>TREND(Calibration!$A$2:$A$4,Calibration!$D$2:$D$4,G8)</f>
        <v>603.75261342720694</v>
      </c>
    </row>
    <row r="9" spans="1:12" x14ac:dyDescent="0.25">
      <c r="A9">
        <v>35082</v>
      </c>
      <c r="B9">
        <v>14.880000109999999</v>
      </c>
      <c r="C9">
        <v>0.31200000999999999</v>
      </c>
      <c r="D9">
        <v>34.39599991</v>
      </c>
      <c r="E9">
        <v>0.25514000999999997</v>
      </c>
      <c r="F9">
        <v>37.733001710000003</v>
      </c>
      <c r="G9">
        <v>0.98940002999999999</v>
      </c>
      <c r="H9">
        <v>32.338001249999998</v>
      </c>
      <c r="J9" s="2">
        <f>TREND(Calibration!$A$2:$A$4,Calibration!$B$2:$B$4,C9)</f>
        <v>391.28423795703793</v>
      </c>
      <c r="K9" s="2">
        <f>TREND(Calibration!$A$2:$A$4,Calibration!$C$2:$C$4,E9)</f>
        <v>480.57039822053389</v>
      </c>
      <c r="L9" s="2">
        <f>TREND(Calibration!$A$2:$A$4,Calibration!$D$2:$D$4,G9)</f>
        <v>604.12541181618792</v>
      </c>
    </row>
    <row r="10" spans="1:12" x14ac:dyDescent="0.25">
      <c r="A10">
        <v>40082</v>
      </c>
      <c r="B10">
        <v>14.87699986</v>
      </c>
      <c r="C10">
        <v>0.31259998999999999</v>
      </c>
      <c r="D10">
        <v>34.459999080000003</v>
      </c>
      <c r="E10">
        <v>0.25519001000000002</v>
      </c>
      <c r="F10">
        <v>37.736000060000002</v>
      </c>
      <c r="G10">
        <v>0.98129999999999995</v>
      </c>
      <c r="H10">
        <v>32.334999080000003</v>
      </c>
      <c r="J10" s="2">
        <f>TREND(Calibration!$A$2:$A$4,Calibration!$B$2:$B$4,C10)</f>
        <v>393.94872543583415</v>
      </c>
      <c r="K10" s="2">
        <f>TREND(Calibration!$A$2:$A$4,Calibration!$C$2:$C$4,E10)</f>
        <v>480.95581921264284</v>
      </c>
      <c r="L10" s="2">
        <f>TREND(Calibration!$A$2:$A$4,Calibration!$D$2:$D$4,G10)</f>
        <v>599.09295042245139</v>
      </c>
    </row>
    <row r="11" spans="1:12" x14ac:dyDescent="0.25">
      <c r="A11">
        <v>45082</v>
      </c>
      <c r="B11">
        <v>14.9090004</v>
      </c>
      <c r="C11">
        <v>0.31195000000000001</v>
      </c>
      <c r="D11">
        <v>34.416000369999999</v>
      </c>
      <c r="E11">
        <v>0.25519001000000002</v>
      </c>
      <c r="F11">
        <v>37.744998930000001</v>
      </c>
      <c r="G11">
        <v>0.99309999000000004</v>
      </c>
      <c r="H11">
        <v>32.325000760000002</v>
      </c>
      <c r="J11" s="2">
        <f>TREND(Calibration!$A$2:$A$4,Calibration!$B$2:$B$4,C11)</f>
        <v>391.06214552259939</v>
      </c>
      <c r="K11" s="2">
        <f>TREND(Calibration!$A$2:$A$4,Calibration!$C$2:$C$4,E11)</f>
        <v>480.95581921264284</v>
      </c>
      <c r="L11" s="2">
        <f>TREND(Calibration!$A$2:$A$4,Calibration!$D$2:$D$4,G11)</f>
        <v>606.42415711199169</v>
      </c>
    </row>
    <row r="12" spans="1:12" x14ac:dyDescent="0.25">
      <c r="A12">
        <v>50100</v>
      </c>
      <c r="B12">
        <v>14.980999949999999</v>
      </c>
      <c r="C12">
        <v>0.31178999000000002</v>
      </c>
      <c r="D12">
        <v>34.400001529999997</v>
      </c>
      <c r="E12">
        <v>0.25551998999999997</v>
      </c>
      <c r="F12">
        <v>37.783000950000002</v>
      </c>
      <c r="G12">
        <v>0.99580002000000001</v>
      </c>
      <c r="H12">
        <v>32.361000060000002</v>
      </c>
      <c r="J12" s="2">
        <f>TREND(Calibration!$A$2:$A$4,Calibration!$B$2:$B$4,C12)</f>
        <v>390.35154743352609</v>
      </c>
      <c r="K12" s="2">
        <f>TREND(Calibration!$A$2:$A$4,Calibration!$C$2:$C$4,E12)</f>
        <v>483.49944359216352</v>
      </c>
      <c r="L12" s="2">
        <f>TREND(Calibration!$A$2:$A$4,Calibration!$D$2:$D$4,G12)</f>
        <v>608.10165666902174</v>
      </c>
    </row>
    <row r="13" spans="1:12" x14ac:dyDescent="0.25">
      <c r="A13">
        <v>55082</v>
      </c>
      <c r="B13">
        <v>15.0170002</v>
      </c>
      <c r="C13">
        <v>0.31141001000000001</v>
      </c>
      <c r="D13">
        <v>34.42200089</v>
      </c>
      <c r="E13">
        <v>0.25556999000000002</v>
      </c>
      <c r="F13">
        <v>37.748001100000003</v>
      </c>
      <c r="G13">
        <v>0.99099999999999999</v>
      </c>
      <c r="H13">
        <v>32.340999600000004</v>
      </c>
      <c r="J13" s="2">
        <f>TREND(Calibration!$A$2:$A$4,Calibration!$B$2:$B$4,C13)</f>
        <v>388.66407126399895</v>
      </c>
      <c r="K13" s="2">
        <f>TREND(Calibration!$A$2:$A$4,Calibration!$C$2:$C$4,E13)</f>
        <v>483.88486458427246</v>
      </c>
      <c r="L13" s="2">
        <f>TREND(Calibration!$A$2:$A$4,Calibration!$D$2:$D$4,G13)</f>
        <v>605.11945594394251</v>
      </c>
    </row>
    <row r="14" spans="1:12" x14ac:dyDescent="0.25">
      <c r="A14">
        <v>60082</v>
      </c>
      <c r="B14">
        <v>14.97399998</v>
      </c>
      <c r="C14">
        <v>0.31270998999999999</v>
      </c>
      <c r="D14">
        <v>34.418998719999998</v>
      </c>
      <c r="E14">
        <v>0.25514000999999997</v>
      </c>
      <c r="F14">
        <v>37.761001589999999</v>
      </c>
      <c r="G14">
        <v>0.98500001000000004</v>
      </c>
      <c r="H14">
        <v>32.305999759999999</v>
      </c>
      <c r="J14" s="2">
        <f>TREND(Calibration!$A$2:$A$4,Calibration!$B$2:$B$4,C14)</f>
        <v>394.43723109046846</v>
      </c>
      <c r="K14" s="2">
        <f>TREND(Calibration!$A$2:$A$4,Calibration!$C$2:$C$4,E14)</f>
        <v>480.57039822053389</v>
      </c>
      <c r="L14" s="2">
        <f>TREND(Calibration!$A$2:$A$4,Calibration!$D$2:$D$4,G14)</f>
        <v>601.39172678271666</v>
      </c>
    </row>
    <row r="15" spans="1:12" x14ac:dyDescent="0.25">
      <c r="A15">
        <v>65083</v>
      </c>
      <c r="B15">
        <v>14.99100018</v>
      </c>
      <c r="C15">
        <v>0.31141001000000001</v>
      </c>
      <c r="D15">
        <v>34.402999880000003</v>
      </c>
      <c r="E15">
        <v>0.25551998999999997</v>
      </c>
      <c r="F15">
        <v>37.761001589999999</v>
      </c>
      <c r="G15">
        <v>0.99150002000000004</v>
      </c>
      <c r="H15">
        <v>32.411998750000002</v>
      </c>
      <c r="J15" s="2">
        <f>TREND(Calibration!$A$2:$A$4,Calibration!$B$2:$B$4,C15)</f>
        <v>388.66407126399895</v>
      </c>
      <c r="K15" s="2">
        <f>TREND(Calibration!$A$2:$A$4,Calibration!$C$2:$C$4,E15)</f>
        <v>483.49944359216352</v>
      </c>
      <c r="L15" s="2">
        <f>TREND(Calibration!$A$2:$A$4,Calibration!$D$2:$D$4,G15)</f>
        <v>605.43011298423698</v>
      </c>
    </row>
    <row r="16" spans="1:12" x14ac:dyDescent="0.25">
      <c r="A16">
        <v>70082</v>
      </c>
      <c r="B16">
        <v>14.91300011</v>
      </c>
      <c r="C16">
        <v>0.31525001000000002</v>
      </c>
      <c r="D16">
        <v>34.405998230000002</v>
      </c>
      <c r="E16">
        <v>0.25584000000000001</v>
      </c>
      <c r="F16">
        <v>37.763999939999998</v>
      </c>
      <c r="G16">
        <v>0.99479996999999998</v>
      </c>
      <c r="H16">
        <v>32.417999270000003</v>
      </c>
      <c r="J16" s="2">
        <f>TREND(Calibration!$A$2:$A$4,Calibration!$B$2:$B$4,C16)</f>
        <v>405.71735957123701</v>
      </c>
      <c r="K16" s="2">
        <f>TREND(Calibration!$A$2:$A$4,Calibration!$C$2:$C$4,E16)</f>
        <v>485.96621502585822</v>
      </c>
      <c r="L16" s="2">
        <f>TREND(Calibration!$A$2:$A$4,Calibration!$D$2:$D$4,G16)</f>
        <v>607.48033637554056</v>
      </c>
    </row>
    <row r="17" spans="1:12" x14ac:dyDescent="0.25">
      <c r="A17">
        <v>75083</v>
      </c>
      <c r="B17">
        <v>14.821999549999999</v>
      </c>
      <c r="C17">
        <v>0.31119001000000002</v>
      </c>
      <c r="D17">
        <v>34.428001399999999</v>
      </c>
      <c r="E17">
        <v>0.25626999</v>
      </c>
      <c r="F17">
        <v>37.773998259999999</v>
      </c>
      <c r="G17">
        <v>0.99209999999999998</v>
      </c>
      <c r="H17">
        <v>32.363998410000001</v>
      </c>
      <c r="J17" s="2">
        <f>TREND(Calibration!$A$2:$A$4,Calibration!$B$2:$B$4,C17)</f>
        <v>387.6870599547301</v>
      </c>
      <c r="K17" s="2">
        <f>TREND(Calibration!$A$2:$A$4,Calibration!$C$2:$C$4,E17)</f>
        <v>489.28075847379478</v>
      </c>
      <c r="L17" s="2">
        <f>TREND(Calibration!$A$2:$A$4,Calibration!$D$2:$D$4,G17)</f>
        <v>605.80287409586424</v>
      </c>
    </row>
    <row r="18" spans="1:12" x14ac:dyDescent="0.25">
      <c r="A18">
        <v>80091</v>
      </c>
      <c r="B18">
        <v>14.850999829999999</v>
      </c>
      <c r="C18">
        <v>0.31080999999999998</v>
      </c>
      <c r="D18">
        <v>34.435001370000002</v>
      </c>
      <c r="E18">
        <v>0.25622001</v>
      </c>
      <c r="F18">
        <v>37.763999939999998</v>
      </c>
      <c r="G18">
        <v>0.98879998999999996</v>
      </c>
      <c r="H18">
        <v>32.340999600000004</v>
      </c>
      <c r="J18" s="2">
        <f>TREND(Calibration!$A$2:$A$4,Calibration!$B$2:$B$4,C18)</f>
        <v>385.99945055638796</v>
      </c>
      <c r="K18" s="2">
        <f>TREND(Calibration!$A$2:$A$4,Calibration!$C$2:$C$4,E18)</f>
        <v>488.89549165008293</v>
      </c>
      <c r="L18" s="2">
        <f>TREND(Calibration!$A$2:$A$4,Calibration!$D$2:$D$4,G18)</f>
        <v>603.75261342720694</v>
      </c>
    </row>
    <row r="19" spans="1:12" x14ac:dyDescent="0.25">
      <c r="A19">
        <v>85082</v>
      </c>
      <c r="B19">
        <v>14.91899967</v>
      </c>
      <c r="C19">
        <v>0.31200000999999999</v>
      </c>
      <c r="D19">
        <v>34.411998750000002</v>
      </c>
      <c r="E19">
        <v>0.25626999</v>
      </c>
      <c r="F19">
        <v>37.738998410000001</v>
      </c>
      <c r="G19">
        <v>0.98290001999999999</v>
      </c>
      <c r="H19">
        <v>32.332000729999997</v>
      </c>
      <c r="J19" s="2">
        <f>TREND(Calibration!$A$2:$A$4,Calibration!$B$2:$B$4,C19)</f>
        <v>391.28423795703793</v>
      </c>
      <c r="K19" s="2">
        <f>TREND(Calibration!$A$2:$A$4,Calibration!$C$2:$C$4,E19)</f>
        <v>489.28075847379478</v>
      </c>
      <c r="L19" s="2">
        <f>TREND(Calibration!$A$2:$A$4,Calibration!$D$2:$D$4,G19)</f>
        <v>600.0870256146676</v>
      </c>
    </row>
    <row r="20" spans="1:12" x14ac:dyDescent="0.25">
      <c r="A20">
        <v>90090</v>
      </c>
      <c r="B20">
        <v>15.04599953</v>
      </c>
      <c r="C20">
        <v>0.31134999000000002</v>
      </c>
      <c r="D20">
        <v>34.418998719999998</v>
      </c>
      <c r="E20">
        <v>0.25589001</v>
      </c>
      <c r="F20">
        <v>37.707000729999997</v>
      </c>
      <c r="G20">
        <v>0.98400003000000003</v>
      </c>
      <c r="H20">
        <v>32.402000430000001</v>
      </c>
      <c r="J20" s="2">
        <f>TREND(Calibration!$A$2:$A$4,Calibration!$B$2:$B$4,C20)</f>
        <v>388.3975248149884</v>
      </c>
      <c r="K20" s="2">
        <f>TREND(Calibration!$A$2:$A$4,Calibration!$C$2:$C$4,E20)</f>
        <v>486.35171310216515</v>
      </c>
      <c r="L20" s="2">
        <f>TREND(Calibration!$A$2:$A$4,Calibration!$D$2:$D$4,G20)</f>
        <v>600.77044997948155</v>
      </c>
    </row>
    <row r="21" spans="1:12" x14ac:dyDescent="0.25">
      <c r="A21">
        <v>95093</v>
      </c>
      <c r="B21">
        <v>15.14000034</v>
      </c>
      <c r="C21">
        <v>0.31075998999999999</v>
      </c>
      <c r="D21">
        <v>34.448001859999998</v>
      </c>
      <c r="E21">
        <v>0.25622001</v>
      </c>
      <c r="F21">
        <v>37.751998899999997</v>
      </c>
      <c r="G21">
        <v>0.98559998999999998</v>
      </c>
      <c r="H21">
        <v>32.340999600000004</v>
      </c>
      <c r="J21" s="2">
        <f>TREND(Calibration!$A$2:$A$4,Calibration!$B$2:$B$4,C21)</f>
        <v>385.77735812194919</v>
      </c>
      <c r="K21" s="2">
        <f>TREND(Calibration!$A$2:$A$4,Calibration!$C$2:$C$4,E21)</f>
        <v>488.89549165008293</v>
      </c>
      <c r="L21" s="2">
        <f>TREND(Calibration!$A$2:$A$4,Calibration!$D$2:$D$4,G21)</f>
        <v>601.76448789434392</v>
      </c>
    </row>
    <row r="22" spans="1:12" x14ac:dyDescent="0.25">
      <c r="A22">
        <v>100083</v>
      </c>
      <c r="B22">
        <v>15.19499969</v>
      </c>
      <c r="C22">
        <v>0.31102999999999997</v>
      </c>
      <c r="D22">
        <v>34.444000240000001</v>
      </c>
      <c r="E22">
        <v>0.25589001</v>
      </c>
      <c r="F22">
        <v>37.738998410000001</v>
      </c>
      <c r="G22">
        <v>0.97909999000000003</v>
      </c>
      <c r="H22">
        <v>32.338001249999998</v>
      </c>
      <c r="J22" s="2">
        <f>TREND(Calibration!$A$2:$A$4,Calibration!$B$2:$B$4,C22)</f>
        <v>386.9764618656568</v>
      </c>
      <c r="K22" s="2">
        <f>TREND(Calibration!$A$2:$A$4,Calibration!$C$2:$C$4,E22)</f>
        <v>486.35171310216515</v>
      </c>
      <c r="L22" s="2">
        <f>TREND(Calibration!$A$2:$A$4,Calibration!$D$2:$D$4,G22)</f>
        <v>597.72610790571582</v>
      </c>
    </row>
    <row r="23" spans="1:12" x14ac:dyDescent="0.25">
      <c r="A23">
        <v>105082</v>
      </c>
      <c r="B23">
        <v>15.208000180000001</v>
      </c>
      <c r="C23">
        <v>0.31334999000000002</v>
      </c>
      <c r="D23">
        <v>34.437999730000001</v>
      </c>
      <c r="E23">
        <v>0.25595000000000001</v>
      </c>
      <c r="F23">
        <v>37.72900009</v>
      </c>
      <c r="G23">
        <v>0.97750002000000003</v>
      </c>
      <c r="H23">
        <v>32.334999080000003</v>
      </c>
      <c r="J23" s="2">
        <f>TREND(Calibration!$A$2:$A$4,Calibration!$B$2:$B$4,C23)</f>
        <v>397.27944580834173</v>
      </c>
      <c r="K23" s="2">
        <f>TREND(Calibration!$A$2:$A$4,Calibration!$C$2:$C$4,E23)</f>
        <v>486.8141412084974</v>
      </c>
      <c r="L23" s="2">
        <f>TREND(Calibration!$A$2:$A$4,Calibration!$D$2:$D$4,G23)</f>
        <v>596.73206377796123</v>
      </c>
    </row>
    <row r="24" spans="1:12" x14ac:dyDescent="0.25">
      <c r="A24">
        <v>110084</v>
      </c>
      <c r="B24">
        <v>15.1590004</v>
      </c>
      <c r="C24">
        <v>0.30680998999999998</v>
      </c>
      <c r="D24">
        <v>34.431999210000001</v>
      </c>
      <c r="E24">
        <v>0.25589001</v>
      </c>
      <c r="F24">
        <v>37.773998259999999</v>
      </c>
      <c r="G24">
        <v>0.98559998999999998</v>
      </c>
      <c r="H24">
        <v>32.356998439999998</v>
      </c>
      <c r="J24" s="2">
        <f>TREND(Calibration!$A$2:$A$4,Calibration!$B$2:$B$4,C24)</f>
        <v>368.23556416007659</v>
      </c>
      <c r="K24" s="2">
        <f>TREND(Calibration!$A$2:$A$4,Calibration!$C$2:$C$4,E24)</f>
        <v>486.35171310216515</v>
      </c>
      <c r="L24" s="2">
        <f>TREND(Calibration!$A$2:$A$4,Calibration!$D$2:$D$4,G24)</f>
        <v>601.76448789434392</v>
      </c>
    </row>
    <row r="25" spans="1:12" x14ac:dyDescent="0.25">
      <c r="A25">
        <v>115082</v>
      </c>
      <c r="B25">
        <v>15.04899979</v>
      </c>
      <c r="C25">
        <v>0.30886998999999998</v>
      </c>
      <c r="D25">
        <v>34.428001399999999</v>
      </c>
      <c r="E25">
        <v>0.25595000000000001</v>
      </c>
      <c r="F25">
        <v>37.755001069999999</v>
      </c>
      <c r="G25">
        <v>0.99099999999999999</v>
      </c>
      <c r="H25">
        <v>32.316001890000003</v>
      </c>
      <c r="J25" s="2">
        <f>TREND(Calibration!$A$2:$A$4,Calibration!$B$2:$B$4,C25)</f>
        <v>377.3839427832304</v>
      </c>
      <c r="K25" s="2">
        <f>TREND(Calibration!$A$2:$A$4,Calibration!$C$2:$C$4,E25)</f>
        <v>486.8141412084974</v>
      </c>
      <c r="L25" s="2">
        <f>TREND(Calibration!$A$2:$A$4,Calibration!$D$2:$D$4,G25)</f>
        <v>605.11945594394251</v>
      </c>
    </row>
    <row r="26" spans="1:12" x14ac:dyDescent="0.25">
      <c r="A26">
        <v>120082</v>
      </c>
      <c r="B26">
        <v>14.96800041</v>
      </c>
      <c r="C26">
        <v>0.31167999000000002</v>
      </c>
      <c r="D26">
        <v>34.409000399999996</v>
      </c>
      <c r="E26">
        <v>0.25589001</v>
      </c>
      <c r="F26">
        <v>37.691001890000003</v>
      </c>
      <c r="G26">
        <v>0.98339999</v>
      </c>
      <c r="H26">
        <v>32.373001100000003</v>
      </c>
      <c r="J26" s="2">
        <f>TREND(Calibration!$A$2:$A$4,Calibration!$B$2:$B$4,C26)</f>
        <v>389.86304177889178</v>
      </c>
      <c r="K26" s="2">
        <f>TREND(Calibration!$A$2:$A$4,Calibration!$C$2:$C$4,E26)</f>
        <v>486.35171310216515</v>
      </c>
      <c r="L26" s="2">
        <f>TREND(Calibration!$A$2:$A$4,Calibration!$D$2:$D$4,G26)</f>
        <v>600.39765159050057</v>
      </c>
    </row>
    <row r="27" spans="1:12" x14ac:dyDescent="0.25">
      <c r="A27">
        <v>125094</v>
      </c>
      <c r="B27">
        <v>14.954999920000001</v>
      </c>
      <c r="C27">
        <v>0.31237999</v>
      </c>
      <c r="D27">
        <v>34.418998719999998</v>
      </c>
      <c r="E27">
        <v>0.25562000000000001</v>
      </c>
      <c r="F27">
        <v>37.773998259999999</v>
      </c>
      <c r="G27">
        <v>0.99639999999999995</v>
      </c>
      <c r="H27">
        <v>32.415000919999997</v>
      </c>
      <c r="J27" s="2">
        <f>TREND(Calibration!$A$2:$A$4,Calibration!$B$2:$B$4,C27)</f>
        <v>392.9717141265653</v>
      </c>
      <c r="K27" s="2">
        <f>TREND(Calibration!$A$2:$A$4,Calibration!$C$2:$C$4,E27)</f>
        <v>484.27036266057962</v>
      </c>
      <c r="L27" s="2">
        <f>TREND(Calibration!$A$2:$A$4,Calibration!$D$2:$D$4,G27)</f>
        <v>608.47441778064888</v>
      </c>
    </row>
    <row r="28" spans="1:12" x14ac:dyDescent="0.25">
      <c r="A28">
        <v>130085</v>
      </c>
      <c r="B28">
        <v>14.925999640000001</v>
      </c>
      <c r="C28">
        <v>0.31297999999999998</v>
      </c>
      <c r="D28">
        <v>34.472999569999999</v>
      </c>
      <c r="E28">
        <v>0.25562000000000001</v>
      </c>
      <c r="F28">
        <v>37.77999878</v>
      </c>
      <c r="G28">
        <v>0.99309999000000004</v>
      </c>
      <c r="H28">
        <v>32.35400009</v>
      </c>
      <c r="J28" s="2">
        <f>TREND(Calibration!$A$2:$A$4,Calibration!$B$2:$B$4,C28)</f>
        <v>395.63633483417607</v>
      </c>
      <c r="K28" s="2">
        <f>TREND(Calibration!$A$2:$A$4,Calibration!$C$2:$C$4,E28)</f>
        <v>484.27036266057962</v>
      </c>
      <c r="L28" s="2">
        <f>TREND(Calibration!$A$2:$A$4,Calibration!$D$2:$D$4,G28)</f>
        <v>606.42415711199169</v>
      </c>
    </row>
    <row r="29" spans="1:12" x14ac:dyDescent="0.25">
      <c r="A29">
        <v>135083</v>
      </c>
      <c r="B29">
        <v>14.977999690000001</v>
      </c>
      <c r="C29">
        <v>0.31481000999999997</v>
      </c>
      <c r="D29">
        <v>34.437999730000001</v>
      </c>
      <c r="E29">
        <v>0.25567999000000002</v>
      </c>
      <c r="F29">
        <v>37.709999080000003</v>
      </c>
      <c r="G29">
        <v>0.98940002999999999</v>
      </c>
      <c r="H29">
        <v>32.39599991</v>
      </c>
      <c r="J29" s="2">
        <f>TREND(Calibration!$A$2:$A$4,Calibration!$B$2:$B$4,C29)</f>
        <v>403.76333695269909</v>
      </c>
      <c r="K29" s="2">
        <f>TREND(Calibration!$A$2:$A$4,Calibration!$C$2:$C$4,E29)</f>
        <v>484.73279076691188</v>
      </c>
      <c r="L29" s="2">
        <f>TREND(Calibration!$A$2:$A$4,Calibration!$D$2:$D$4,G29)</f>
        <v>604.12541181618792</v>
      </c>
    </row>
    <row r="30" spans="1:12" x14ac:dyDescent="0.25">
      <c r="A30">
        <v>140083</v>
      </c>
      <c r="B30">
        <v>15.06499958</v>
      </c>
      <c r="C30">
        <v>0.31707998999999998</v>
      </c>
      <c r="D30">
        <v>34.448001859999998</v>
      </c>
      <c r="E30">
        <v>0.25514000999999997</v>
      </c>
      <c r="F30">
        <v>37.755001069999999</v>
      </c>
      <c r="G30">
        <v>0.99040002000000005</v>
      </c>
      <c r="H30">
        <v>32.441001890000003</v>
      </c>
      <c r="J30" s="2">
        <f>TREND(Calibration!$A$2:$A$4,Calibration!$B$2:$B$4,C30)</f>
        <v>413.84422846094503</v>
      </c>
      <c r="K30" s="2">
        <f>TREND(Calibration!$A$2:$A$4,Calibration!$C$2:$C$4,E30)</f>
        <v>480.57039822053389</v>
      </c>
      <c r="L30" s="2">
        <f>TREND(Calibration!$A$2:$A$4,Calibration!$D$2:$D$4,G30)</f>
        <v>604.74669483231537</v>
      </c>
    </row>
    <row r="31" spans="1:12" x14ac:dyDescent="0.25">
      <c r="A31">
        <v>145082</v>
      </c>
      <c r="B31">
        <v>15.11100006</v>
      </c>
      <c r="C31">
        <v>0.31195000000000001</v>
      </c>
      <c r="D31">
        <v>34.393001560000002</v>
      </c>
      <c r="E31">
        <v>0.25486999999999999</v>
      </c>
      <c r="F31">
        <v>37.777000430000001</v>
      </c>
      <c r="G31">
        <v>0.99260002000000003</v>
      </c>
      <c r="H31">
        <v>32.457000729999997</v>
      </c>
      <c r="J31" s="2">
        <f>TREND(Calibration!$A$2:$A$4,Calibration!$B$2:$B$4,C31)</f>
        <v>391.06214552259939</v>
      </c>
      <c r="K31" s="2">
        <f>TREND(Calibration!$A$2:$A$4,Calibration!$C$2:$C$4,E31)</f>
        <v>478.48904777894813</v>
      </c>
      <c r="L31" s="2">
        <f>TREND(Calibration!$A$2:$A$4,Calibration!$D$2:$D$4,G31)</f>
        <v>606.11353113615871</v>
      </c>
    </row>
    <row r="32" spans="1:12" x14ac:dyDescent="0.25">
      <c r="A32">
        <v>150083</v>
      </c>
      <c r="B32">
        <v>15.123999599999999</v>
      </c>
      <c r="C32">
        <v>0.31610999000000001</v>
      </c>
      <c r="D32">
        <v>34.409000399999996</v>
      </c>
      <c r="E32">
        <v>0.25492000999999997</v>
      </c>
      <c r="F32">
        <v>37.777000430000001</v>
      </c>
      <c r="G32">
        <v>0.98879998999999996</v>
      </c>
      <c r="H32">
        <v>32.488998410000001</v>
      </c>
      <c r="J32" s="2">
        <f>TREND(Calibration!$A$2:$A$4,Calibration!$B$2:$B$4,C32)</f>
        <v>409.53649677916883</v>
      </c>
      <c r="K32" s="2">
        <f>TREND(Calibration!$A$2:$A$4,Calibration!$C$2:$C$4,E32)</f>
        <v>478.87454585525529</v>
      </c>
      <c r="L32" s="2">
        <f>TREND(Calibration!$A$2:$A$4,Calibration!$D$2:$D$4,G32)</f>
        <v>603.75261342720694</v>
      </c>
    </row>
    <row r="33" spans="1:12" x14ac:dyDescent="0.25">
      <c r="A33">
        <v>155083</v>
      </c>
      <c r="B33">
        <v>15.071999549999999</v>
      </c>
      <c r="C33">
        <v>0.31617001</v>
      </c>
      <c r="D33">
        <v>34.387001040000001</v>
      </c>
      <c r="E33">
        <v>0.25486999999999999</v>
      </c>
      <c r="F33">
        <v>37.77099991</v>
      </c>
      <c r="G33">
        <v>0.99529999000000002</v>
      </c>
      <c r="H33">
        <v>32.494998930000001</v>
      </c>
      <c r="J33" s="2">
        <f>TREND(Calibration!$A$2:$A$4,Calibration!$B$2:$B$4,C33)</f>
        <v>409.80304322817938</v>
      </c>
      <c r="K33" s="2">
        <f>TREND(Calibration!$A$2:$A$4,Calibration!$C$2:$C$4,E33)</f>
        <v>478.48904777894813</v>
      </c>
      <c r="L33" s="2">
        <f>TREND(Calibration!$A$2:$A$4,Calibration!$D$2:$D$4,G33)</f>
        <v>607.79099341583503</v>
      </c>
    </row>
    <row r="34" spans="1:12" x14ac:dyDescent="0.25">
      <c r="A34">
        <v>160093</v>
      </c>
      <c r="B34">
        <v>15.00399971</v>
      </c>
      <c r="C34">
        <v>0.31486999999999998</v>
      </c>
      <c r="D34">
        <v>34.405998230000002</v>
      </c>
      <c r="E34">
        <v>0.25459999</v>
      </c>
      <c r="F34">
        <v>37.814998629999998</v>
      </c>
      <c r="G34">
        <v>0.99580002000000001</v>
      </c>
      <c r="H34">
        <v>32.417999270000003</v>
      </c>
      <c r="J34" s="2">
        <f>TREND(Calibration!$A$2:$A$4,Calibration!$B$2:$B$4,C34)</f>
        <v>404.02975017289486</v>
      </c>
      <c r="K34" s="2">
        <f>TREND(Calibration!$A$2:$A$4,Calibration!$C$2:$C$4,E34)</f>
        <v>476.40769733736261</v>
      </c>
      <c r="L34" s="2">
        <f>TREND(Calibration!$A$2:$A$4,Calibration!$D$2:$D$4,G34)</f>
        <v>608.10165666902174</v>
      </c>
    </row>
    <row r="35" spans="1:12" x14ac:dyDescent="0.25">
      <c r="A35">
        <v>165083</v>
      </c>
      <c r="B35">
        <v>14.916000370000001</v>
      </c>
      <c r="C35">
        <v>0.31514001000000003</v>
      </c>
      <c r="D35">
        <v>34.444000240000001</v>
      </c>
      <c r="E35">
        <v>0.25464999999999999</v>
      </c>
      <c r="F35">
        <v>37.744998930000001</v>
      </c>
      <c r="G35">
        <v>0.98400003000000003</v>
      </c>
      <c r="H35">
        <v>32.463001249999998</v>
      </c>
      <c r="J35" s="2">
        <f>TREND(Calibration!$A$2:$A$4,Calibration!$B$2:$B$4,C35)</f>
        <v>405.2288539166027</v>
      </c>
      <c r="K35" s="2">
        <f>TREND(Calibration!$A$2:$A$4,Calibration!$C$2:$C$4,E35)</f>
        <v>476.79319541366976</v>
      </c>
      <c r="L35" s="2">
        <f>TREND(Calibration!$A$2:$A$4,Calibration!$D$2:$D$4,G35)</f>
        <v>600.77044997948155</v>
      </c>
    </row>
    <row r="36" spans="1:12" x14ac:dyDescent="0.25">
      <c r="A36">
        <v>170084</v>
      </c>
      <c r="B36">
        <v>14.899999619999999</v>
      </c>
      <c r="C36">
        <v>0.31529998999999997</v>
      </c>
      <c r="D36">
        <v>34.42200089</v>
      </c>
      <c r="E36">
        <v>0.25459999</v>
      </c>
      <c r="F36">
        <v>37.801998140000002</v>
      </c>
      <c r="G36">
        <v>1.0011999600000001</v>
      </c>
      <c r="H36">
        <v>32.457000729999997</v>
      </c>
      <c r="J36" s="2">
        <f>TREND(Calibration!$A$2:$A$4,Calibration!$B$2:$B$4,C36)</f>
        <v>405.93931877686077</v>
      </c>
      <c r="K36" s="2">
        <f>TREND(Calibration!$A$2:$A$4,Calibration!$C$2:$C$4,E36)</f>
        <v>476.40769733736261</v>
      </c>
      <c r="L36" s="2">
        <f>TREND(Calibration!$A$2:$A$4,Calibration!$D$2:$D$4,G36)</f>
        <v>611.45658122837438</v>
      </c>
    </row>
    <row r="37" spans="1:12" x14ac:dyDescent="0.25">
      <c r="A37">
        <v>175083</v>
      </c>
      <c r="B37">
        <v>14.8579998</v>
      </c>
      <c r="C37">
        <v>0.31453999999999999</v>
      </c>
      <c r="D37">
        <v>34.418998719999998</v>
      </c>
      <c r="E37">
        <v>0.25459999</v>
      </c>
      <c r="F37">
        <v>37.796001429999997</v>
      </c>
      <c r="G37">
        <v>0.99690002</v>
      </c>
      <c r="H37">
        <v>32.450000760000002</v>
      </c>
      <c r="J37" s="2">
        <f>TREND(Calibration!$A$2:$A$4,Calibration!$B$2:$B$4,C37)</f>
        <v>402.56423320899148</v>
      </c>
      <c r="K37" s="2">
        <f>TREND(Calibration!$A$2:$A$4,Calibration!$C$2:$C$4,E37)</f>
        <v>476.40769733736261</v>
      </c>
      <c r="L37" s="2">
        <f>TREND(Calibration!$A$2:$A$4,Calibration!$D$2:$D$4,G37)</f>
        <v>608.78507482094335</v>
      </c>
    </row>
    <row r="38" spans="1:12" x14ac:dyDescent="0.25">
      <c r="A38">
        <v>180084</v>
      </c>
      <c r="B38">
        <v>14.88700008</v>
      </c>
      <c r="C38">
        <v>0.31707998999999998</v>
      </c>
      <c r="D38">
        <v>34.453998570000003</v>
      </c>
      <c r="E38">
        <v>0.25395000000000001</v>
      </c>
      <c r="F38">
        <v>37.790000919999997</v>
      </c>
      <c r="G38">
        <v>0.99580002000000001</v>
      </c>
      <c r="H38">
        <v>32.459999080000003</v>
      </c>
      <c r="J38" s="2">
        <f>TREND(Calibration!$A$2:$A$4,Calibration!$B$2:$B$4,C38)</f>
        <v>413.84422846094503</v>
      </c>
      <c r="K38" s="2">
        <f>TREND(Calibration!$A$2:$A$4,Calibration!$C$2:$C$4,E38)</f>
        <v>471.39730152414745</v>
      </c>
      <c r="L38" s="2">
        <f>TREND(Calibration!$A$2:$A$4,Calibration!$D$2:$D$4,G38)</f>
        <v>608.10165666902174</v>
      </c>
    </row>
    <row r="39" spans="1:12" x14ac:dyDescent="0.25">
      <c r="A39">
        <v>185083</v>
      </c>
      <c r="B39">
        <v>14.98400021</v>
      </c>
      <c r="C39">
        <v>0.31422000999999999</v>
      </c>
      <c r="D39">
        <v>34.453998570000003</v>
      </c>
      <c r="E39">
        <v>0.25411001</v>
      </c>
      <c r="F39">
        <v>37.808998109999997</v>
      </c>
      <c r="G39">
        <v>1.0006999999999999</v>
      </c>
      <c r="H39">
        <v>32.433998109999997</v>
      </c>
      <c r="J39" s="2">
        <f>TREND(Calibration!$A$2:$A$4,Calibration!$B$2:$B$4,C39)</f>
        <v>401.14317025966011</v>
      </c>
      <c r="K39" s="2">
        <f>TREND(Calibration!$A$2:$A$4,Calibration!$C$2:$C$4,E39)</f>
        <v>472.63072578309379</v>
      </c>
      <c r="L39" s="2">
        <f>TREND(Calibration!$A$2:$A$4,Calibration!$D$2:$D$4,G39)</f>
        <v>611.14596146543363</v>
      </c>
    </row>
    <row r="40" spans="1:12" x14ac:dyDescent="0.25">
      <c r="A40">
        <v>190084</v>
      </c>
      <c r="B40">
        <v>15.123999599999999</v>
      </c>
      <c r="C40">
        <v>0.31400001</v>
      </c>
      <c r="D40">
        <v>34.409000399999996</v>
      </c>
      <c r="E40">
        <v>0.25453999999999999</v>
      </c>
      <c r="F40">
        <v>37.783000950000002</v>
      </c>
      <c r="G40">
        <v>1.0082999500000001</v>
      </c>
      <c r="H40">
        <v>32.457000729999997</v>
      </c>
      <c r="J40" s="2">
        <f>TREND(Calibration!$A$2:$A$4,Calibration!$B$2:$B$4,C40)</f>
        <v>400.16615895039126</v>
      </c>
      <c r="K40" s="2">
        <f>TREND(Calibration!$A$2:$A$4,Calibration!$C$2:$C$4,E40)</f>
        <v>475.94526923103058</v>
      </c>
      <c r="L40" s="2">
        <f>TREND(Calibration!$A$2:$A$4,Calibration!$D$2:$D$4,G40)</f>
        <v>615.86772854152196</v>
      </c>
    </row>
    <row r="41" spans="1:12" x14ac:dyDescent="0.25">
      <c r="A41">
        <v>195084</v>
      </c>
      <c r="B41">
        <v>15.227000240000001</v>
      </c>
      <c r="C41">
        <v>0.31653999999999999</v>
      </c>
      <c r="D41">
        <v>34.448001859999998</v>
      </c>
      <c r="E41">
        <v>0.25459999</v>
      </c>
      <c r="F41">
        <v>37.777000430000001</v>
      </c>
      <c r="G41">
        <v>1.0023000200000001</v>
      </c>
      <c r="H41">
        <v>32.421001429999997</v>
      </c>
      <c r="J41" s="2">
        <f>TREND(Calibration!$A$2:$A$4,Calibration!$B$2:$B$4,C41)</f>
        <v>411.44615420234481</v>
      </c>
      <c r="K41" s="2">
        <f>TREND(Calibration!$A$2:$A$4,Calibration!$C$2:$C$4,E41)</f>
        <v>476.40769733736261</v>
      </c>
      <c r="L41" s="2">
        <f>TREND(Calibration!$A$2:$A$4,Calibration!$D$2:$D$4,G41)</f>
        <v>612.14003665764983</v>
      </c>
    </row>
    <row r="42" spans="1:12" x14ac:dyDescent="0.25">
      <c r="A42">
        <v>200083</v>
      </c>
      <c r="B42">
        <v>15.23400021</v>
      </c>
      <c r="C42">
        <v>0.31334999000000002</v>
      </c>
      <c r="D42">
        <v>34.428001399999999</v>
      </c>
      <c r="E42">
        <v>0.25453999999999999</v>
      </c>
      <c r="F42">
        <v>37.792999270000003</v>
      </c>
      <c r="G42">
        <v>1.0092999899999999</v>
      </c>
      <c r="H42">
        <v>32.437999730000001</v>
      </c>
      <c r="J42" s="2">
        <f>TREND(Calibration!$A$2:$A$4,Calibration!$B$2:$B$4,C42)</f>
        <v>397.27944580834173</v>
      </c>
      <c r="K42" s="2">
        <f>TREND(Calibration!$A$2:$A$4,Calibration!$C$2:$C$4,E42)</f>
        <v>475.94526923103058</v>
      </c>
      <c r="L42" s="2">
        <f>TREND(Calibration!$A$2:$A$4,Calibration!$D$2:$D$4,G42)</f>
        <v>616.48904262211079</v>
      </c>
    </row>
    <row r="43" spans="1:12" x14ac:dyDescent="0.25">
      <c r="A43">
        <v>205084</v>
      </c>
      <c r="B43">
        <v>15.17199993</v>
      </c>
      <c r="C43">
        <v>0.31686999999999999</v>
      </c>
      <c r="D43">
        <v>34.459999080000003</v>
      </c>
      <c r="E43">
        <v>0.25448999</v>
      </c>
      <c r="F43">
        <v>37.77099991</v>
      </c>
      <c r="G43">
        <v>0.99910003000000003</v>
      </c>
      <c r="H43">
        <v>32.437999730000001</v>
      </c>
      <c r="J43" s="2">
        <f>TREND(Calibration!$A$2:$A$4,Calibration!$B$2:$B$4,C43)</f>
        <v>412.91167116624797</v>
      </c>
      <c r="K43" s="2">
        <f>TREND(Calibration!$A$2:$A$4,Calibration!$C$2:$C$4,E43)</f>
        <v>475.55977115472342</v>
      </c>
      <c r="L43" s="2">
        <f>TREND(Calibration!$A$2:$A$4,Calibration!$D$2:$D$4,G43)</f>
        <v>610.15191733767904</v>
      </c>
    </row>
    <row r="44" spans="1:12" x14ac:dyDescent="0.25">
      <c r="A44">
        <v>210084</v>
      </c>
      <c r="B44">
        <v>15.100999829999999</v>
      </c>
      <c r="C44">
        <v>0.30952001000000001</v>
      </c>
      <c r="D44">
        <v>34.411998750000002</v>
      </c>
      <c r="E44">
        <v>0.25453999999999999</v>
      </c>
      <c r="F44">
        <v>37.792999270000003</v>
      </c>
      <c r="G44">
        <v>0.99529999000000002</v>
      </c>
      <c r="H44">
        <v>32.437999730000001</v>
      </c>
      <c r="J44" s="2">
        <f>TREND(Calibration!$A$2:$A$4,Calibration!$B$2:$B$4,C44)</f>
        <v>380.27065592528015</v>
      </c>
      <c r="K44" s="2">
        <f>TREND(Calibration!$A$2:$A$4,Calibration!$C$2:$C$4,E44)</f>
        <v>475.94526923103058</v>
      </c>
      <c r="L44" s="2">
        <f>TREND(Calibration!$A$2:$A$4,Calibration!$D$2:$D$4,G44)</f>
        <v>607.79099341583503</v>
      </c>
    </row>
    <row r="45" spans="1:12" x14ac:dyDescent="0.25">
      <c r="A45">
        <v>215083</v>
      </c>
      <c r="B45">
        <v>15.022999759999999</v>
      </c>
      <c r="C45">
        <v>0.30952001000000001</v>
      </c>
      <c r="D45">
        <v>34.451000209999997</v>
      </c>
      <c r="E45">
        <v>0.25459999</v>
      </c>
      <c r="F45">
        <v>37.790000919999997</v>
      </c>
      <c r="G45">
        <v>1.0061000600000001</v>
      </c>
      <c r="H45">
        <v>32.444000240000001</v>
      </c>
      <c r="J45" s="2">
        <f>TREND(Calibration!$A$2:$A$4,Calibration!$B$2:$B$4,C45)</f>
        <v>380.27065592528015</v>
      </c>
      <c r="K45" s="2">
        <f>TREND(Calibration!$A$2:$A$4,Calibration!$C$2:$C$4,E45)</f>
        <v>476.40769733736261</v>
      </c>
      <c r="L45" s="2">
        <f>TREND(Calibration!$A$2:$A$4,Calibration!$D$2:$D$4,G45)</f>
        <v>614.50096057949384</v>
      </c>
    </row>
    <row r="46" spans="1:12" x14ac:dyDescent="0.25">
      <c r="A46">
        <v>220083</v>
      </c>
      <c r="B46">
        <v>14.95199966</v>
      </c>
      <c r="C46">
        <v>0.31022</v>
      </c>
      <c r="D46">
        <v>34.400001529999997</v>
      </c>
      <c r="E46">
        <v>0.25395000000000001</v>
      </c>
      <c r="F46">
        <v>37.790000919999997</v>
      </c>
      <c r="G46">
        <v>1.00660002</v>
      </c>
      <c r="H46">
        <v>32.441001890000003</v>
      </c>
      <c r="J46" s="2">
        <f>TREND(Calibration!$A$2:$A$4,Calibration!$B$2:$B$4,C46)</f>
        <v>383.37928386334875</v>
      </c>
      <c r="K46" s="2">
        <f>TREND(Calibration!$A$2:$A$4,Calibration!$C$2:$C$4,E46)</f>
        <v>471.39730152414745</v>
      </c>
      <c r="L46" s="2">
        <f>TREND(Calibration!$A$2:$A$4,Calibration!$D$2:$D$4,G46)</f>
        <v>614.81158034243447</v>
      </c>
    </row>
    <row r="47" spans="1:12" x14ac:dyDescent="0.25">
      <c r="A47">
        <v>225083</v>
      </c>
      <c r="B47">
        <v>14.91899967</v>
      </c>
      <c r="C47">
        <v>0.31145999000000002</v>
      </c>
      <c r="D47">
        <v>34.453998570000003</v>
      </c>
      <c r="E47">
        <v>0.25356999000000002</v>
      </c>
      <c r="F47">
        <v>37.783000950000002</v>
      </c>
      <c r="G47">
        <v>1.0011999600000001</v>
      </c>
      <c r="H47">
        <v>32.444000240000001</v>
      </c>
      <c r="J47" s="2">
        <f>TREND(Calibration!$A$2:$A$4,Calibration!$B$2:$B$4,C47)</f>
        <v>388.88603046962294</v>
      </c>
      <c r="K47" s="2">
        <f>TREND(Calibration!$A$2:$A$4,Calibration!$C$2:$C$4,E47)</f>
        <v>468.46802489992274</v>
      </c>
      <c r="L47" s="2">
        <f>TREND(Calibration!$A$2:$A$4,Calibration!$D$2:$D$4,G47)</f>
        <v>611.45658122837438</v>
      </c>
    </row>
    <row r="48" spans="1:12" x14ac:dyDescent="0.25">
      <c r="A48">
        <v>230084</v>
      </c>
      <c r="B48">
        <v>14.93500042</v>
      </c>
      <c r="C48">
        <v>0.31367999000000002</v>
      </c>
      <c r="D48">
        <v>34.42200089</v>
      </c>
      <c r="E48">
        <v>0.25362000000000001</v>
      </c>
      <c r="F48">
        <v>37.7859993</v>
      </c>
      <c r="G48">
        <v>0.99099999999999999</v>
      </c>
      <c r="H48">
        <v>32.444000240000001</v>
      </c>
      <c r="J48" s="2">
        <f>TREND(Calibration!$A$2:$A$4,Calibration!$B$2:$B$4,C48)</f>
        <v>398.74496277224489</v>
      </c>
      <c r="K48" s="2">
        <f>TREND(Calibration!$A$2:$A$4,Calibration!$C$2:$C$4,E48)</f>
        <v>468.85352297622967</v>
      </c>
      <c r="L48" s="2">
        <f>TREND(Calibration!$A$2:$A$4,Calibration!$D$2:$D$4,G48)</f>
        <v>605.11945594394251</v>
      </c>
    </row>
    <row r="49" spans="1:12" x14ac:dyDescent="0.25">
      <c r="A49">
        <v>235083</v>
      </c>
      <c r="B49">
        <v>14.99699974</v>
      </c>
      <c r="C49">
        <v>0.31016999000000001</v>
      </c>
      <c r="D49">
        <v>34.493000029999997</v>
      </c>
      <c r="E49">
        <v>0.25384000000000001</v>
      </c>
      <c r="F49">
        <v>37.709999080000003</v>
      </c>
      <c r="G49">
        <v>0.98290001999999999</v>
      </c>
      <c r="H49">
        <v>32.424999239999998</v>
      </c>
      <c r="J49" s="2">
        <f>TREND(Calibration!$A$2:$A$4,Calibration!$B$2:$B$4,C49)</f>
        <v>383.15719142890998</v>
      </c>
      <c r="K49" s="2">
        <f>TREND(Calibration!$A$2:$A$4,Calibration!$C$2:$C$4,E49)</f>
        <v>470.54937534150827</v>
      </c>
      <c r="L49" s="2">
        <f>TREND(Calibration!$A$2:$A$4,Calibration!$D$2:$D$4,G49)</f>
        <v>600.0870256146676</v>
      </c>
    </row>
    <row r="50" spans="1:12" x14ac:dyDescent="0.25">
      <c r="A50">
        <v>240083</v>
      </c>
      <c r="B50">
        <v>15.100999829999999</v>
      </c>
      <c r="C50">
        <v>0.30880999999999997</v>
      </c>
      <c r="D50">
        <v>34.466999049999998</v>
      </c>
      <c r="E50">
        <v>0.25395000000000001</v>
      </c>
      <c r="F50">
        <v>37.742000580000003</v>
      </c>
      <c r="G50">
        <v>0.99099999999999999</v>
      </c>
      <c r="H50">
        <v>32.465999600000004</v>
      </c>
      <c r="J50" s="2">
        <f>TREND(Calibration!$A$2:$A$4,Calibration!$B$2:$B$4,C50)</f>
        <v>377.11752956303462</v>
      </c>
      <c r="K50" s="2">
        <f>TREND(Calibration!$A$2:$A$4,Calibration!$C$2:$C$4,E50)</f>
        <v>471.39730152414745</v>
      </c>
      <c r="L50" s="2">
        <f>TREND(Calibration!$A$2:$A$4,Calibration!$D$2:$D$4,G50)</f>
        <v>605.11945594394251</v>
      </c>
    </row>
    <row r="51" spans="1:12" x14ac:dyDescent="0.25">
      <c r="A51">
        <v>245085</v>
      </c>
      <c r="B51">
        <v>15.18700027</v>
      </c>
      <c r="C51">
        <v>0.31356999000000002</v>
      </c>
      <c r="D51">
        <v>34.437000269999999</v>
      </c>
      <c r="E51">
        <v>0.25356999000000002</v>
      </c>
      <c r="F51">
        <v>37.748001100000003</v>
      </c>
      <c r="G51">
        <v>0.99099999999999999</v>
      </c>
      <c r="H51">
        <v>32.492000580000003</v>
      </c>
      <c r="J51" s="2">
        <f>TREND(Calibration!$A$2:$A$4,Calibration!$B$2:$B$4,C51)</f>
        <v>398.25645711761058</v>
      </c>
      <c r="K51" s="2">
        <f>TREND(Calibration!$A$2:$A$4,Calibration!$C$2:$C$4,E51)</f>
        <v>468.46802489992274</v>
      </c>
      <c r="L51" s="2">
        <f>TREND(Calibration!$A$2:$A$4,Calibration!$D$2:$D$4,G51)</f>
        <v>605.11945594394251</v>
      </c>
    </row>
    <row r="52" spans="1:12" x14ac:dyDescent="0.25">
      <c r="A52">
        <v>250084</v>
      </c>
      <c r="B52">
        <v>15.244999890000001</v>
      </c>
      <c r="C52">
        <v>0.31237999</v>
      </c>
      <c r="D52">
        <v>34.441001890000003</v>
      </c>
      <c r="E52">
        <v>0.25389001</v>
      </c>
      <c r="F52">
        <v>37.783000950000002</v>
      </c>
      <c r="G52">
        <v>0.99959998999999999</v>
      </c>
      <c r="H52">
        <v>32.488998410000001</v>
      </c>
      <c r="J52" s="2">
        <f>TREND(Calibration!$A$2:$A$4,Calibration!$B$2:$B$4,C52)</f>
        <v>392.9717141265653</v>
      </c>
      <c r="K52" s="2">
        <f>TREND(Calibration!$A$2:$A$4,Calibration!$C$2:$C$4,E52)</f>
        <v>470.9348734178152</v>
      </c>
      <c r="L52" s="2">
        <f>TREND(Calibration!$A$2:$A$4,Calibration!$D$2:$D$4,G52)</f>
        <v>610.46253710061967</v>
      </c>
    </row>
    <row r="53" spans="1:12" x14ac:dyDescent="0.25">
      <c r="A53">
        <v>255083</v>
      </c>
      <c r="B53">
        <v>15.161000250000001</v>
      </c>
      <c r="C53">
        <v>0.31237999</v>
      </c>
      <c r="D53">
        <v>34.433998109999997</v>
      </c>
      <c r="E53">
        <v>0.25389001</v>
      </c>
      <c r="F53">
        <v>37.792999270000003</v>
      </c>
      <c r="G53">
        <v>0.99260002000000003</v>
      </c>
      <c r="H53">
        <v>32.488998410000001</v>
      </c>
      <c r="J53" s="2">
        <f>TREND(Calibration!$A$2:$A$4,Calibration!$B$2:$B$4,C53)</f>
        <v>392.9717141265653</v>
      </c>
      <c r="K53" s="2">
        <f>TREND(Calibration!$A$2:$A$4,Calibration!$C$2:$C$4,E53)</f>
        <v>470.9348734178152</v>
      </c>
      <c r="L53" s="2">
        <f>TREND(Calibration!$A$2:$A$4,Calibration!$D$2:$D$4,G53)</f>
        <v>606.11353113615871</v>
      </c>
    </row>
    <row r="54" spans="1:12" x14ac:dyDescent="0.25">
      <c r="A54">
        <v>260084</v>
      </c>
      <c r="B54">
        <v>15.079999920000001</v>
      </c>
      <c r="C54">
        <v>0.31108001000000002</v>
      </c>
      <c r="D54">
        <v>34.437000269999999</v>
      </c>
      <c r="E54">
        <v>0.25389001</v>
      </c>
      <c r="F54">
        <v>37.761001589999999</v>
      </c>
      <c r="G54">
        <v>0.98449998999999999</v>
      </c>
      <c r="H54">
        <v>32.47000122</v>
      </c>
      <c r="J54" s="2">
        <f>TREND(Calibration!$A$2:$A$4,Calibration!$B$2:$B$4,C54)</f>
        <v>387.19855430009579</v>
      </c>
      <c r="K54" s="2">
        <f>TREND(Calibration!$A$2:$A$4,Calibration!$C$2:$C$4,E54)</f>
        <v>470.9348734178152</v>
      </c>
      <c r="L54" s="2">
        <f>TREND(Calibration!$A$2:$A$4,Calibration!$D$2:$D$4,G54)</f>
        <v>601.08106974242219</v>
      </c>
    </row>
    <row r="55" spans="1:12" x14ac:dyDescent="0.25">
      <c r="A55">
        <v>265084</v>
      </c>
      <c r="B55">
        <v>14.97399998</v>
      </c>
      <c r="C55">
        <v>0.31145999000000002</v>
      </c>
      <c r="D55">
        <v>34.416000369999999</v>
      </c>
      <c r="E55">
        <v>0.25362000000000001</v>
      </c>
      <c r="F55">
        <v>37.751998899999997</v>
      </c>
      <c r="G55">
        <v>0.98720001999999996</v>
      </c>
      <c r="H55">
        <v>32.492000580000003</v>
      </c>
      <c r="J55" s="2">
        <f>TREND(Calibration!$A$2:$A$4,Calibration!$B$2:$B$4,C55)</f>
        <v>388.88603046962294</v>
      </c>
      <c r="K55" s="2">
        <f>TREND(Calibration!$A$2:$A$4,Calibration!$C$2:$C$4,E55)</f>
        <v>468.85352297622967</v>
      </c>
      <c r="L55" s="2">
        <f>TREND(Calibration!$A$2:$A$4,Calibration!$D$2:$D$4,G55)</f>
        <v>602.75856929945223</v>
      </c>
    </row>
    <row r="56" spans="1:12" x14ac:dyDescent="0.25">
      <c r="A56">
        <v>270083</v>
      </c>
      <c r="B56">
        <v>14.897000309999999</v>
      </c>
      <c r="C56">
        <v>0.30816999</v>
      </c>
      <c r="D56">
        <v>34.437999730000001</v>
      </c>
      <c r="E56">
        <v>0.25389001</v>
      </c>
      <c r="F56">
        <v>37.777000430000001</v>
      </c>
      <c r="G56">
        <v>0.98830003</v>
      </c>
      <c r="H56">
        <v>32.472999569999999</v>
      </c>
      <c r="J56" s="2">
        <f>TREND(Calibration!$A$2:$A$4,Calibration!$B$2:$B$4,C56)</f>
        <v>374.27527043555688</v>
      </c>
      <c r="K56" s="2">
        <f>TREND(Calibration!$A$2:$A$4,Calibration!$C$2:$C$4,E56)</f>
        <v>470.9348734178152</v>
      </c>
      <c r="L56" s="2">
        <f>TREND(Calibration!$A$2:$A$4,Calibration!$D$2:$D$4,G56)</f>
        <v>603.44199366426619</v>
      </c>
    </row>
    <row r="57" spans="1:12" x14ac:dyDescent="0.25">
      <c r="A57">
        <v>275084</v>
      </c>
      <c r="B57">
        <v>14.8409996</v>
      </c>
      <c r="C57">
        <v>0.31653999999999999</v>
      </c>
      <c r="D57">
        <v>34.428001399999999</v>
      </c>
      <c r="E57">
        <v>0.25422001</v>
      </c>
      <c r="F57">
        <v>37.761001589999999</v>
      </c>
      <c r="G57">
        <v>0.98830003</v>
      </c>
      <c r="H57">
        <v>32.501998899999997</v>
      </c>
      <c r="J57" s="2">
        <f>TREND(Calibration!$A$2:$A$4,Calibration!$B$2:$B$4,C57)</f>
        <v>411.44615420234481</v>
      </c>
      <c r="K57" s="2">
        <f>TREND(Calibration!$A$2:$A$4,Calibration!$C$2:$C$4,E57)</f>
        <v>473.47865196573298</v>
      </c>
      <c r="L57" s="2">
        <f>TREND(Calibration!$A$2:$A$4,Calibration!$D$2:$D$4,G57)</f>
        <v>603.44199366426619</v>
      </c>
    </row>
    <row r="58" spans="1:12" x14ac:dyDescent="0.25">
      <c r="A58">
        <v>280083</v>
      </c>
      <c r="B58">
        <v>14.84500027</v>
      </c>
      <c r="C58">
        <v>0.30891999999999997</v>
      </c>
      <c r="D58">
        <v>34.444000240000001</v>
      </c>
      <c r="E58">
        <v>0.25389001</v>
      </c>
      <c r="F58">
        <v>37.773998259999999</v>
      </c>
      <c r="G58">
        <v>0.98339999</v>
      </c>
      <c r="H58">
        <v>32.501998899999997</v>
      </c>
      <c r="J58" s="2">
        <f>TREND(Calibration!$A$2:$A$4,Calibration!$B$2:$B$4,C58)</f>
        <v>377.60603521766916</v>
      </c>
      <c r="K58" s="2">
        <f>TREND(Calibration!$A$2:$A$4,Calibration!$C$2:$C$4,E58)</f>
        <v>470.9348734178152</v>
      </c>
      <c r="L58" s="2">
        <f>TREND(Calibration!$A$2:$A$4,Calibration!$D$2:$D$4,G58)</f>
        <v>600.39765159050057</v>
      </c>
    </row>
    <row r="59" spans="1:12" x14ac:dyDescent="0.25">
      <c r="A59">
        <v>285084</v>
      </c>
      <c r="B59">
        <v>14.94799995</v>
      </c>
      <c r="C59">
        <v>0.30443998999999999</v>
      </c>
      <c r="D59">
        <v>34.457000729999997</v>
      </c>
      <c r="E59">
        <v>0.25356999000000002</v>
      </c>
      <c r="F59">
        <v>37.757999419999997</v>
      </c>
      <c r="G59">
        <v>0.98290001999999999</v>
      </c>
      <c r="H59">
        <v>32.472999569999999</v>
      </c>
      <c r="J59" s="2">
        <f>TREND(Calibration!$A$2:$A$4,Calibration!$B$2:$B$4,C59)</f>
        <v>357.71048778295312</v>
      </c>
      <c r="K59" s="2">
        <f>TREND(Calibration!$A$2:$A$4,Calibration!$C$2:$C$4,E59)</f>
        <v>468.46802489992274</v>
      </c>
      <c r="L59" s="2">
        <f>TREND(Calibration!$A$2:$A$4,Calibration!$D$2:$D$4,G59)</f>
        <v>600.0870256146676</v>
      </c>
    </row>
    <row r="60" spans="1:12" x14ac:dyDescent="0.25">
      <c r="A60">
        <v>290084</v>
      </c>
      <c r="B60">
        <v>15.123999599999999</v>
      </c>
      <c r="C60">
        <v>0.30789</v>
      </c>
      <c r="D60">
        <v>34.451000209999997</v>
      </c>
      <c r="E60">
        <v>0.25367999000000002</v>
      </c>
      <c r="F60">
        <v>37.755001069999999</v>
      </c>
      <c r="G60">
        <v>0.98019999000000002</v>
      </c>
      <c r="H60">
        <v>32.47000122</v>
      </c>
      <c r="J60" s="2">
        <f>TREND(Calibration!$A$2:$A$4,Calibration!$B$2:$B$4,C60)</f>
        <v>373.03184590609226</v>
      </c>
      <c r="K60" s="2">
        <f>TREND(Calibration!$A$2:$A$4,Calibration!$C$2:$C$4,E60)</f>
        <v>469.31595108256192</v>
      </c>
      <c r="L60" s="2">
        <f>TREND(Calibration!$A$2:$A$4,Calibration!$D$2:$D$4,G60)</f>
        <v>598.40952605763755</v>
      </c>
    </row>
    <row r="61" spans="1:12" x14ac:dyDescent="0.25">
      <c r="A61">
        <v>295083</v>
      </c>
      <c r="B61">
        <v>15.248999599999999</v>
      </c>
      <c r="C61">
        <v>0.30880999999999997</v>
      </c>
      <c r="D61">
        <v>34.444000240000001</v>
      </c>
      <c r="E61">
        <v>0.25324999999999998</v>
      </c>
      <c r="F61">
        <v>37.755001069999999</v>
      </c>
      <c r="G61">
        <v>0.98339999</v>
      </c>
      <c r="H61">
        <v>32.494998930000001</v>
      </c>
      <c r="J61" s="2">
        <f>TREND(Calibration!$A$2:$A$4,Calibration!$B$2:$B$4,C61)</f>
        <v>377.11752956303462</v>
      </c>
      <c r="K61" s="2">
        <f>TREND(Calibration!$A$2:$A$4,Calibration!$C$2:$C$4,E61)</f>
        <v>466.00140763462468</v>
      </c>
      <c r="L61" s="2">
        <f>TREND(Calibration!$A$2:$A$4,Calibration!$D$2:$D$4,G61)</f>
        <v>600.39765159050057</v>
      </c>
    </row>
    <row r="62" spans="1:12" x14ac:dyDescent="0.25">
      <c r="A62">
        <v>300084</v>
      </c>
      <c r="B62">
        <v>15.34300041</v>
      </c>
      <c r="C62">
        <v>0.30691998999999998</v>
      </c>
      <c r="D62">
        <v>34.441001890000003</v>
      </c>
      <c r="E62">
        <v>0.25297998999999999</v>
      </c>
      <c r="F62">
        <v>37.766998289999997</v>
      </c>
      <c r="G62">
        <v>0.97960000999999997</v>
      </c>
      <c r="H62">
        <v>32.488998410000001</v>
      </c>
      <c r="J62" s="2">
        <f>TREND(Calibration!$A$2:$A$4,Calibration!$B$2:$B$4,C62)</f>
        <v>368.7240698147109</v>
      </c>
      <c r="K62" s="2">
        <f>TREND(Calibration!$A$2:$A$4,Calibration!$C$2:$C$4,E62)</f>
        <v>463.92005719303916</v>
      </c>
      <c r="L62" s="2">
        <f>TREND(Calibration!$A$2:$A$4,Calibration!$D$2:$D$4,G62)</f>
        <v>598.03676494601029</v>
      </c>
    </row>
    <row r="63" spans="1:12" x14ac:dyDescent="0.25">
      <c r="A63">
        <v>305084</v>
      </c>
      <c r="B63">
        <v>15.36699963</v>
      </c>
      <c r="C63">
        <v>0.31005999000000001</v>
      </c>
      <c r="D63">
        <v>34.451000209999997</v>
      </c>
      <c r="E63">
        <v>0.25302999999999998</v>
      </c>
      <c r="F63">
        <v>37.751998899999997</v>
      </c>
      <c r="G63">
        <v>0.97960000999999997</v>
      </c>
      <c r="H63">
        <v>32.486000060000002</v>
      </c>
      <c r="J63" s="2">
        <f>TREND(Calibration!$A$2:$A$4,Calibration!$B$2:$B$4,C63)</f>
        <v>382.66868577427567</v>
      </c>
      <c r="K63" s="2">
        <f>TREND(Calibration!$A$2:$A$4,Calibration!$C$2:$C$4,E63)</f>
        <v>464.30555526934631</v>
      </c>
      <c r="L63" s="2">
        <f>TREND(Calibration!$A$2:$A$4,Calibration!$D$2:$D$4,G63)</f>
        <v>598.03676494601029</v>
      </c>
    </row>
    <row r="64" spans="1:12" x14ac:dyDescent="0.25">
      <c r="A64">
        <v>310084</v>
      </c>
      <c r="B64">
        <v>15.26500034</v>
      </c>
      <c r="C64">
        <v>0.31362000000000001</v>
      </c>
      <c r="D64">
        <v>34.433998109999997</v>
      </c>
      <c r="E64">
        <v>0.25260000999999999</v>
      </c>
      <c r="F64">
        <v>37.744998930000001</v>
      </c>
      <c r="G64">
        <v>0.97369998999999996</v>
      </c>
      <c r="H64">
        <v>32.428001399999999</v>
      </c>
      <c r="J64" s="2">
        <f>TREND(Calibration!$A$2:$A$4,Calibration!$B$2:$B$4,C64)</f>
        <v>398.47854955204912</v>
      </c>
      <c r="K64" s="2">
        <f>TREND(Calibration!$A$2:$A$4,Calibration!$C$2:$C$4,E64)</f>
        <v>460.99101182140953</v>
      </c>
      <c r="L64" s="2">
        <f>TREND(Calibration!$A$2:$A$4,Calibration!$D$2:$D$4,G64)</f>
        <v>594.37114606900946</v>
      </c>
    </row>
    <row r="65" spans="1:12" x14ac:dyDescent="0.25">
      <c r="A65">
        <v>315083</v>
      </c>
      <c r="B65">
        <v>15.16800022</v>
      </c>
      <c r="C65">
        <v>0.31130001000000002</v>
      </c>
      <c r="D65">
        <v>34.459999080000003</v>
      </c>
      <c r="E65">
        <v>0.25253998999999999</v>
      </c>
      <c r="F65">
        <v>37.751998899999997</v>
      </c>
      <c r="G65">
        <v>0.96670001999999999</v>
      </c>
      <c r="H65">
        <v>32.472999569999999</v>
      </c>
      <c r="J65" s="2">
        <f>TREND(Calibration!$A$2:$A$4,Calibration!$B$2:$B$4,C65)</f>
        <v>388.17556560936464</v>
      </c>
      <c r="K65" s="2">
        <f>TREND(Calibration!$A$2:$A$4,Calibration!$C$2:$C$4,E65)</f>
        <v>460.52835246248219</v>
      </c>
      <c r="L65" s="2">
        <f>TREND(Calibration!$A$2:$A$4,Calibration!$D$2:$D$4,G65)</f>
        <v>590.02214010454838</v>
      </c>
    </row>
    <row r="66" spans="1:12" x14ac:dyDescent="0.25">
      <c r="A66">
        <v>320085</v>
      </c>
      <c r="B66">
        <v>15.11200047</v>
      </c>
      <c r="C66">
        <v>0.31211000999999999</v>
      </c>
      <c r="D66">
        <v>34.433998109999997</v>
      </c>
      <c r="E66">
        <v>0.25195000000000001</v>
      </c>
      <c r="F66">
        <v>37.798999790000003</v>
      </c>
      <c r="G66">
        <v>0.98019999000000002</v>
      </c>
      <c r="H66">
        <v>32.398998259999999</v>
      </c>
      <c r="J66" s="2">
        <f>TREND(Calibration!$A$2:$A$4,Calibration!$B$2:$B$4,C66)</f>
        <v>391.77274361167247</v>
      </c>
      <c r="K66" s="2">
        <f>TREND(Calibration!$A$2:$A$4,Calibration!$C$2:$C$4,E66)</f>
        <v>455.9804618397975</v>
      </c>
      <c r="L66" s="2">
        <f>TREND(Calibration!$A$2:$A$4,Calibration!$D$2:$D$4,G66)</f>
        <v>598.40952605763755</v>
      </c>
    </row>
    <row r="67" spans="1:12" x14ac:dyDescent="0.25">
      <c r="A67">
        <v>325084</v>
      </c>
      <c r="B67">
        <v>15.024999619999999</v>
      </c>
      <c r="C67">
        <v>0.31016999000000001</v>
      </c>
      <c r="D67">
        <v>34.465999600000004</v>
      </c>
      <c r="E67">
        <v>0.25189</v>
      </c>
      <c r="F67">
        <v>37.763999939999998</v>
      </c>
      <c r="G67">
        <v>0.97420001000000001</v>
      </c>
      <c r="H67">
        <v>32.39599991</v>
      </c>
      <c r="J67" s="2">
        <f>TREND(Calibration!$A$2:$A$4,Calibration!$B$2:$B$4,C67)</f>
        <v>383.15719142890998</v>
      </c>
      <c r="K67" s="2">
        <f>TREND(Calibration!$A$2:$A$4,Calibration!$C$2:$C$4,E67)</f>
        <v>455.51795664926703</v>
      </c>
      <c r="L67" s="2">
        <f>TREND(Calibration!$A$2:$A$4,Calibration!$D$2:$D$4,G67)</f>
        <v>594.68180310930393</v>
      </c>
    </row>
    <row r="68" spans="1:12" x14ac:dyDescent="0.25">
      <c r="A68">
        <v>330083</v>
      </c>
      <c r="B68">
        <v>14.99400043</v>
      </c>
      <c r="C68">
        <v>0.30972999000000001</v>
      </c>
      <c r="D68">
        <v>34.4640007</v>
      </c>
      <c r="E68">
        <v>0.25195000000000001</v>
      </c>
      <c r="F68">
        <v>37.716999049999998</v>
      </c>
      <c r="G68">
        <v>0.97479998999999995</v>
      </c>
      <c r="H68">
        <v>32.409000399999996</v>
      </c>
      <c r="J68" s="2">
        <f>TREND(Calibration!$A$2:$A$4,Calibration!$B$2:$B$4,C68)</f>
        <v>381.20316881037229</v>
      </c>
      <c r="K68" s="2">
        <f>TREND(Calibration!$A$2:$A$4,Calibration!$C$2:$C$4,E68)</f>
        <v>455.9804618397975</v>
      </c>
      <c r="L68" s="2">
        <f>TREND(Calibration!$A$2:$A$4,Calibration!$D$2:$D$4,G68)</f>
        <v>595.05456422093107</v>
      </c>
    </row>
    <row r="69" spans="1:12" x14ac:dyDescent="0.25">
      <c r="A69">
        <v>335083</v>
      </c>
      <c r="B69">
        <v>14.928999900000001</v>
      </c>
      <c r="C69">
        <v>0.31768000000000002</v>
      </c>
      <c r="D69">
        <v>34.479999540000001</v>
      </c>
      <c r="E69">
        <v>0.25189</v>
      </c>
      <c r="F69">
        <v>37.716999049999998</v>
      </c>
      <c r="G69">
        <v>0.97689998</v>
      </c>
      <c r="H69">
        <v>32.411998750000002</v>
      </c>
      <c r="J69" s="2">
        <f>TREND(Calibration!$A$2:$A$4,Calibration!$B$2:$B$4,C69)</f>
        <v>416.50884916855625</v>
      </c>
      <c r="K69" s="2">
        <f>TREND(Calibration!$A$2:$A$4,Calibration!$C$2:$C$4,E69)</f>
        <v>455.51795664926703</v>
      </c>
      <c r="L69" s="2">
        <f>TREND(Calibration!$A$2:$A$4,Calibration!$D$2:$D$4,G69)</f>
        <v>596.35926538898025</v>
      </c>
    </row>
    <row r="70" spans="1:12" x14ac:dyDescent="0.25">
      <c r="A70">
        <v>340101</v>
      </c>
      <c r="B70">
        <v>14.960000040000001</v>
      </c>
      <c r="C70">
        <v>0.30919001000000002</v>
      </c>
      <c r="D70">
        <v>34.441001890000003</v>
      </c>
      <c r="E70">
        <v>0.25195000000000001</v>
      </c>
      <c r="F70">
        <v>37.77999878</v>
      </c>
      <c r="G70">
        <v>0.98559998999999998</v>
      </c>
      <c r="H70">
        <v>32.376998899999997</v>
      </c>
      <c r="J70" s="2">
        <f>TREND(Calibration!$A$2:$A$4,Calibration!$B$2:$B$4,C70)</f>
        <v>378.805138961377</v>
      </c>
      <c r="K70" s="2">
        <f>TREND(Calibration!$A$2:$A$4,Calibration!$C$2:$C$4,E70)</f>
        <v>455.9804618397975</v>
      </c>
      <c r="L70" s="2">
        <f>TREND(Calibration!$A$2:$A$4,Calibration!$D$2:$D$4,G70)</f>
        <v>601.76448789434392</v>
      </c>
    </row>
    <row r="71" spans="1:12" x14ac:dyDescent="0.25">
      <c r="A71">
        <v>345083</v>
      </c>
      <c r="B71">
        <v>15.01200008</v>
      </c>
      <c r="C71">
        <v>0.31141001000000001</v>
      </c>
      <c r="D71">
        <v>34.459999080000003</v>
      </c>
      <c r="E71">
        <v>0.25233000999999999</v>
      </c>
      <c r="F71">
        <v>37.722999569999999</v>
      </c>
      <c r="G71">
        <v>0.97589999000000005</v>
      </c>
      <c r="H71">
        <v>32.409000399999996</v>
      </c>
      <c r="J71" s="2">
        <f>TREND(Calibration!$A$2:$A$4,Calibration!$B$2:$B$4,C71)</f>
        <v>388.66407126399895</v>
      </c>
      <c r="K71" s="2">
        <f>TREND(Calibration!$A$2:$A$4,Calibration!$C$2:$C$4,E71)</f>
        <v>458.90973846402221</v>
      </c>
      <c r="L71" s="2">
        <f>TREND(Calibration!$A$2:$A$4,Calibration!$D$2:$D$4,G71)</f>
        <v>595.7379823728528</v>
      </c>
    </row>
    <row r="72" spans="1:12" x14ac:dyDescent="0.25">
      <c r="A72">
        <v>350084</v>
      </c>
      <c r="B72">
        <v>15.100999829999999</v>
      </c>
      <c r="C72">
        <v>0.30978999000000002</v>
      </c>
      <c r="D72">
        <v>34.430000309999997</v>
      </c>
      <c r="E72">
        <v>0.25260000999999999</v>
      </c>
      <c r="F72">
        <v>37.722999569999999</v>
      </c>
      <c r="G72">
        <v>0.97149998000000004</v>
      </c>
      <c r="H72">
        <v>32.363998410000001</v>
      </c>
      <c r="J72" s="2">
        <f>TREND(Calibration!$A$2:$A$4,Calibration!$B$2:$B$4,C72)</f>
        <v>381.46962644017299</v>
      </c>
      <c r="K72" s="2">
        <f>TREND(Calibration!$A$2:$A$4,Calibration!$C$2:$C$4,E72)</f>
        <v>460.99101182140953</v>
      </c>
      <c r="L72" s="2">
        <f>TREND(Calibration!$A$2:$A$4,Calibration!$D$2:$D$4,G72)</f>
        <v>593.00430355227388</v>
      </c>
    </row>
    <row r="73" spans="1:12" x14ac:dyDescent="0.25">
      <c r="A73">
        <v>355085</v>
      </c>
      <c r="B73">
        <v>15.22000027</v>
      </c>
      <c r="C73">
        <v>0.31108001000000002</v>
      </c>
      <c r="D73">
        <v>34.431999210000001</v>
      </c>
      <c r="E73">
        <v>0.25264998999999999</v>
      </c>
      <c r="F73">
        <v>37.748001100000003</v>
      </c>
      <c r="G73">
        <v>0.97799999000000004</v>
      </c>
      <c r="H73">
        <v>32.383998869999999</v>
      </c>
      <c r="J73" s="2">
        <f>TREND(Calibration!$A$2:$A$4,Calibration!$B$2:$B$4,C73)</f>
        <v>387.19855430009579</v>
      </c>
      <c r="K73" s="2">
        <f>TREND(Calibration!$A$2:$A$4,Calibration!$C$2:$C$4,E73)</f>
        <v>461.37627864512137</v>
      </c>
      <c r="L73" s="2">
        <f>TREND(Calibration!$A$2:$A$4,Calibration!$D$2:$D$4,G73)</f>
        <v>597.04268975379421</v>
      </c>
    </row>
    <row r="74" spans="1:12" x14ac:dyDescent="0.25">
      <c r="A74">
        <v>360084</v>
      </c>
      <c r="B74">
        <v>15.243000029999999</v>
      </c>
      <c r="C74">
        <v>0.30886998999999998</v>
      </c>
      <c r="D74">
        <v>34.437999730000001</v>
      </c>
      <c r="E74">
        <v>0.25302999999999998</v>
      </c>
      <c r="F74">
        <v>37.709999080000003</v>
      </c>
      <c r="G74">
        <v>0.97689998</v>
      </c>
      <c r="H74">
        <v>32.383998869999999</v>
      </c>
      <c r="J74" s="2">
        <f>TREND(Calibration!$A$2:$A$4,Calibration!$B$2:$B$4,C74)</f>
        <v>377.3839427832304</v>
      </c>
      <c r="K74" s="2">
        <f>TREND(Calibration!$A$2:$A$4,Calibration!$C$2:$C$4,E74)</f>
        <v>464.30555526934631</v>
      </c>
      <c r="L74" s="2">
        <f>TREND(Calibration!$A$2:$A$4,Calibration!$D$2:$D$4,G74)</f>
        <v>596.35926538898025</v>
      </c>
    </row>
    <row r="75" spans="1:12" x14ac:dyDescent="0.25">
      <c r="A75">
        <v>365084</v>
      </c>
      <c r="B75">
        <v>15.213000299999999</v>
      </c>
      <c r="C75">
        <v>0.30978999000000002</v>
      </c>
      <c r="D75">
        <v>34.451000209999997</v>
      </c>
      <c r="E75">
        <v>0.25291999999999998</v>
      </c>
      <c r="F75">
        <v>37.715999600000004</v>
      </c>
      <c r="G75">
        <v>0.97210001999999995</v>
      </c>
      <c r="H75">
        <v>32.400001529999997</v>
      </c>
      <c r="J75" s="2">
        <f>TREND(Calibration!$A$2:$A$4,Calibration!$B$2:$B$4,C75)</f>
        <v>381.46962644017299</v>
      </c>
      <c r="K75" s="2">
        <f>TREND(Calibration!$A$2:$A$4,Calibration!$C$2:$C$4,E75)</f>
        <v>463.4576290867069</v>
      </c>
      <c r="L75" s="2">
        <f>TREND(Calibration!$A$2:$A$4,Calibration!$D$2:$D$4,G75)</f>
        <v>593.37710194125475</v>
      </c>
    </row>
    <row r="76" spans="1:12" x14ac:dyDescent="0.25">
      <c r="A76">
        <v>370084</v>
      </c>
      <c r="B76">
        <v>15.13799953</v>
      </c>
      <c r="C76">
        <v>0.31167999000000002</v>
      </c>
      <c r="D76">
        <v>34.423999790000003</v>
      </c>
      <c r="E76">
        <v>0.25291999999999998</v>
      </c>
      <c r="F76">
        <v>37.726001740000001</v>
      </c>
      <c r="G76">
        <v>0.96609997999999997</v>
      </c>
      <c r="H76">
        <v>32.393001560000002</v>
      </c>
      <c r="J76" s="2">
        <f>TREND(Calibration!$A$2:$A$4,Calibration!$B$2:$B$4,C76)</f>
        <v>389.86304177889178</v>
      </c>
      <c r="K76" s="2">
        <f>TREND(Calibration!$A$2:$A$4,Calibration!$C$2:$C$4,E76)</f>
        <v>463.4576290867069</v>
      </c>
      <c r="L76" s="2">
        <f>TREND(Calibration!$A$2:$A$4,Calibration!$D$2:$D$4,G76)</f>
        <v>589.6493417155674</v>
      </c>
    </row>
    <row r="77" spans="1:12" x14ac:dyDescent="0.25">
      <c r="A77">
        <v>375084</v>
      </c>
      <c r="B77">
        <v>15.027000429999999</v>
      </c>
      <c r="C77">
        <v>0.30849000999999998</v>
      </c>
      <c r="D77">
        <v>34.439998629999998</v>
      </c>
      <c r="E77">
        <v>0.25291999999999998</v>
      </c>
      <c r="F77">
        <v>37.709999080000003</v>
      </c>
      <c r="G77">
        <v>0.96670001999999999</v>
      </c>
      <c r="H77">
        <v>32.398998259999999</v>
      </c>
      <c r="J77" s="2">
        <f>TREND(Calibration!$A$2:$A$4,Calibration!$B$2:$B$4,C77)</f>
        <v>375.69646661370325</v>
      </c>
      <c r="K77" s="2">
        <f>TREND(Calibration!$A$2:$A$4,Calibration!$C$2:$C$4,E77)</f>
        <v>463.4576290867069</v>
      </c>
      <c r="L77" s="2">
        <f>TREND(Calibration!$A$2:$A$4,Calibration!$D$2:$D$4,G77)</f>
        <v>590.02214010454838</v>
      </c>
    </row>
    <row r="78" spans="1:12" x14ac:dyDescent="0.25">
      <c r="A78">
        <v>380083</v>
      </c>
      <c r="B78">
        <v>14.92500019</v>
      </c>
      <c r="C78">
        <v>0.30972999000000001</v>
      </c>
      <c r="D78">
        <v>34.444999690000003</v>
      </c>
      <c r="E78">
        <v>0.25253998999999999</v>
      </c>
      <c r="F78">
        <v>37.709999080000003</v>
      </c>
      <c r="G78">
        <v>0.96880001000000004</v>
      </c>
      <c r="H78">
        <v>32.383998869999999</v>
      </c>
      <c r="J78" s="2">
        <f>TREND(Calibration!$A$2:$A$4,Calibration!$B$2:$B$4,C78)</f>
        <v>381.20316881037229</v>
      </c>
      <c r="K78" s="2">
        <f>TREND(Calibration!$A$2:$A$4,Calibration!$C$2:$C$4,E78)</f>
        <v>460.52835246248219</v>
      </c>
      <c r="L78" s="2">
        <f>TREND(Calibration!$A$2:$A$4,Calibration!$D$2:$D$4,G78)</f>
        <v>591.32684127259756</v>
      </c>
    </row>
    <row r="79" spans="1:12" x14ac:dyDescent="0.25">
      <c r="A79">
        <v>385083</v>
      </c>
      <c r="B79">
        <v>14.89000034</v>
      </c>
      <c r="C79">
        <v>0.30983999000000001</v>
      </c>
      <c r="D79">
        <v>34.44900131</v>
      </c>
      <c r="E79">
        <v>0.25297998999999999</v>
      </c>
      <c r="F79">
        <v>37.733001710000003</v>
      </c>
      <c r="G79">
        <v>0.97369998999999996</v>
      </c>
      <c r="H79">
        <v>32.430999759999999</v>
      </c>
      <c r="J79" s="2">
        <f>TREND(Calibration!$A$2:$A$4,Calibration!$B$2:$B$4,C79)</f>
        <v>381.69167446500683</v>
      </c>
      <c r="K79" s="2">
        <f>TREND(Calibration!$A$2:$A$4,Calibration!$C$2:$C$4,E79)</f>
        <v>463.92005719303916</v>
      </c>
      <c r="L79" s="2">
        <f>TREND(Calibration!$A$2:$A$4,Calibration!$D$2:$D$4,G79)</f>
        <v>594.37114606900946</v>
      </c>
    </row>
    <row r="80" spans="1:12" x14ac:dyDescent="0.25">
      <c r="A80">
        <v>390084</v>
      </c>
      <c r="B80">
        <v>14.93299961</v>
      </c>
      <c r="C80">
        <v>0.31043999999999999</v>
      </c>
      <c r="D80">
        <v>34.44900131</v>
      </c>
      <c r="E80">
        <v>0.25291999999999998</v>
      </c>
      <c r="F80">
        <v>37.744998930000001</v>
      </c>
      <c r="G80">
        <v>0.97479998999999995</v>
      </c>
      <c r="H80">
        <v>32.472999569999999</v>
      </c>
      <c r="J80" s="2">
        <f>TREND(Calibration!$A$2:$A$4,Calibration!$B$2:$B$4,C80)</f>
        <v>384.35629517261759</v>
      </c>
      <c r="K80" s="2">
        <f>TREND(Calibration!$A$2:$A$4,Calibration!$C$2:$C$4,E80)</f>
        <v>463.4576290867069</v>
      </c>
      <c r="L80" s="2">
        <f>TREND(Calibration!$A$2:$A$4,Calibration!$D$2:$D$4,G80)</f>
        <v>595.05456422093107</v>
      </c>
    </row>
    <row r="81" spans="1:12" x14ac:dyDescent="0.25">
      <c r="A81">
        <v>395084</v>
      </c>
      <c r="B81">
        <v>15.053999900000001</v>
      </c>
      <c r="C81">
        <v>0.31108001000000002</v>
      </c>
      <c r="D81">
        <v>34.409000399999996</v>
      </c>
      <c r="E81">
        <v>0.25297998999999999</v>
      </c>
      <c r="F81">
        <v>37.743999479999999</v>
      </c>
      <c r="G81">
        <v>0.97049998999999998</v>
      </c>
      <c r="H81">
        <v>32.448001859999998</v>
      </c>
      <c r="J81" s="2">
        <f>TREND(Calibration!$A$2:$A$4,Calibration!$B$2:$B$4,C81)</f>
        <v>387.19855430009579</v>
      </c>
      <c r="K81" s="2">
        <f>TREND(Calibration!$A$2:$A$4,Calibration!$C$2:$C$4,E81)</f>
        <v>463.92005719303916</v>
      </c>
      <c r="L81" s="2">
        <f>TREND(Calibration!$A$2:$A$4,Calibration!$D$2:$D$4,G81)</f>
        <v>592.38302053614643</v>
      </c>
    </row>
    <row r="82" spans="1:12" x14ac:dyDescent="0.25">
      <c r="A82">
        <v>400084</v>
      </c>
      <c r="B82">
        <v>15.24100018</v>
      </c>
      <c r="C82">
        <v>0.31173000000000001</v>
      </c>
      <c r="D82">
        <v>34.437000269999999</v>
      </c>
      <c r="E82">
        <v>0.25264998999999999</v>
      </c>
      <c r="F82">
        <v>37.755001069999999</v>
      </c>
      <c r="G82">
        <v>0.97149998000000004</v>
      </c>
      <c r="H82">
        <v>32.450000760000002</v>
      </c>
      <c r="J82" s="2">
        <f>TREND(Calibration!$A$2:$A$4,Calibration!$B$2:$B$4,C82)</f>
        <v>390.08513421333055</v>
      </c>
      <c r="K82" s="2">
        <f>TREND(Calibration!$A$2:$A$4,Calibration!$C$2:$C$4,E82)</f>
        <v>461.37627864512137</v>
      </c>
      <c r="L82" s="2">
        <f>TREND(Calibration!$A$2:$A$4,Calibration!$D$2:$D$4,G82)</f>
        <v>593.00430355227388</v>
      </c>
    </row>
    <row r="83" spans="1:12" x14ac:dyDescent="0.25">
      <c r="A83">
        <v>405085</v>
      </c>
      <c r="B83">
        <v>15.3920002</v>
      </c>
      <c r="C83">
        <v>0.31141001000000001</v>
      </c>
      <c r="D83">
        <v>34.418998719999998</v>
      </c>
      <c r="E83">
        <v>0.25286998999999999</v>
      </c>
      <c r="F83">
        <v>37.750999450000002</v>
      </c>
      <c r="G83">
        <v>0.97750002000000003</v>
      </c>
      <c r="H83">
        <v>32.453998570000003</v>
      </c>
      <c r="J83" s="2">
        <f>TREND(Calibration!$A$2:$A$4,Calibration!$B$2:$B$4,C83)</f>
        <v>388.66407126399895</v>
      </c>
      <c r="K83" s="2">
        <f>TREND(Calibration!$A$2:$A$4,Calibration!$C$2:$C$4,E83)</f>
        <v>463.07213101039997</v>
      </c>
      <c r="L83" s="2">
        <f>TREND(Calibration!$A$2:$A$4,Calibration!$D$2:$D$4,G83)</f>
        <v>596.73206377796123</v>
      </c>
    </row>
    <row r="84" spans="1:12" x14ac:dyDescent="0.25">
      <c r="A84">
        <v>410083</v>
      </c>
      <c r="B84">
        <v>15.49100018</v>
      </c>
      <c r="C84">
        <v>0.31735000000000002</v>
      </c>
      <c r="D84">
        <v>34.428001399999999</v>
      </c>
      <c r="E84">
        <v>0.25264998999999999</v>
      </c>
      <c r="F84">
        <v>37.719001769999998</v>
      </c>
      <c r="G84">
        <v>0.98180002</v>
      </c>
      <c r="H84">
        <v>32.405998230000002</v>
      </c>
      <c r="J84" s="2">
        <f>TREND(Calibration!$A$2:$A$4,Calibration!$B$2:$B$4,C84)</f>
        <v>415.04333220465287</v>
      </c>
      <c r="K84" s="2">
        <f>TREND(Calibration!$A$2:$A$4,Calibration!$C$2:$C$4,E84)</f>
        <v>461.37627864512137</v>
      </c>
      <c r="L84" s="2">
        <f>TREND(Calibration!$A$2:$A$4,Calibration!$D$2:$D$4,G84)</f>
        <v>599.40360746274587</v>
      </c>
    </row>
    <row r="85" spans="1:12" x14ac:dyDescent="0.25">
      <c r="A85">
        <v>415093</v>
      </c>
      <c r="B85">
        <v>15.53100014</v>
      </c>
      <c r="C85">
        <v>0.31773001000000001</v>
      </c>
      <c r="D85">
        <v>34.416000369999999</v>
      </c>
      <c r="E85">
        <v>0.25264998999999999</v>
      </c>
      <c r="F85">
        <v>37.79499817</v>
      </c>
      <c r="G85">
        <v>0.98940002999999999</v>
      </c>
      <c r="H85">
        <v>32.448001859999998</v>
      </c>
      <c r="J85" s="2">
        <f>TREND(Calibration!$A$2:$A$4,Calibration!$B$2:$B$4,C85)</f>
        <v>416.73094160299502</v>
      </c>
      <c r="K85" s="2">
        <f>TREND(Calibration!$A$2:$A$4,Calibration!$C$2:$C$4,E85)</f>
        <v>461.37627864512137</v>
      </c>
      <c r="L85" s="2">
        <f>TREND(Calibration!$A$2:$A$4,Calibration!$D$2:$D$4,G85)</f>
        <v>604.12541181618792</v>
      </c>
    </row>
    <row r="86" spans="1:12" x14ac:dyDescent="0.25">
      <c r="A86">
        <v>420086</v>
      </c>
      <c r="B86">
        <v>15.39599991</v>
      </c>
      <c r="C86">
        <v>0.31237999</v>
      </c>
      <c r="D86">
        <v>34.430000309999997</v>
      </c>
      <c r="E86">
        <v>0.25264998999999999</v>
      </c>
      <c r="F86">
        <v>37.716999049999998</v>
      </c>
      <c r="G86">
        <v>0.97750002000000003</v>
      </c>
      <c r="H86">
        <v>32.386001589999999</v>
      </c>
      <c r="J86" s="2">
        <f>TREND(Calibration!$A$2:$A$4,Calibration!$B$2:$B$4,C86)</f>
        <v>392.9717141265653</v>
      </c>
      <c r="K86" s="2">
        <f>TREND(Calibration!$A$2:$A$4,Calibration!$C$2:$C$4,E86)</f>
        <v>461.37627864512137</v>
      </c>
      <c r="L86" s="2">
        <f>TREND(Calibration!$A$2:$A$4,Calibration!$D$2:$D$4,G86)</f>
        <v>596.73206377796123</v>
      </c>
    </row>
    <row r="87" spans="1:12" x14ac:dyDescent="0.25">
      <c r="A87">
        <v>425084</v>
      </c>
      <c r="B87">
        <v>15.29800034</v>
      </c>
      <c r="C87">
        <v>0.31264999999999998</v>
      </c>
      <c r="D87">
        <v>34.442001339999997</v>
      </c>
      <c r="E87">
        <v>0.25264998999999999</v>
      </c>
      <c r="F87">
        <v>37.724998470000003</v>
      </c>
      <c r="G87">
        <v>0.97420001000000001</v>
      </c>
      <c r="H87">
        <v>32.370998380000003</v>
      </c>
      <c r="J87" s="2">
        <f>TREND(Calibration!$A$2:$A$4,Calibration!$B$2:$B$4,C87)</f>
        <v>394.17081787027291</v>
      </c>
      <c r="K87" s="2">
        <f>TREND(Calibration!$A$2:$A$4,Calibration!$C$2:$C$4,E87)</f>
        <v>461.37627864512137</v>
      </c>
      <c r="L87" s="2">
        <f>TREND(Calibration!$A$2:$A$4,Calibration!$D$2:$D$4,G87)</f>
        <v>594.68180310930393</v>
      </c>
    </row>
    <row r="88" spans="1:12" x14ac:dyDescent="0.25">
      <c r="A88">
        <v>430084</v>
      </c>
      <c r="B88">
        <v>15.196999549999999</v>
      </c>
      <c r="C88">
        <v>0.31319001000000002</v>
      </c>
      <c r="D88">
        <v>34.42599869</v>
      </c>
      <c r="E88">
        <v>0.252</v>
      </c>
      <c r="F88">
        <v>37.722000119999997</v>
      </c>
      <c r="G88">
        <v>0.97640002000000004</v>
      </c>
      <c r="H88">
        <v>32.460998539999999</v>
      </c>
      <c r="J88" s="2">
        <f>TREND(Calibration!$A$2:$A$4,Calibration!$B$2:$B$4,C88)</f>
        <v>396.56898094808321</v>
      </c>
      <c r="K88" s="2">
        <f>TREND(Calibration!$A$2:$A$4,Calibration!$C$2:$C$4,E88)</f>
        <v>456.36588283190622</v>
      </c>
      <c r="L88" s="2">
        <f>TREND(Calibration!$A$2:$A$4,Calibration!$D$2:$D$4,G88)</f>
        <v>596.0486456260395</v>
      </c>
    </row>
    <row r="89" spans="1:12" x14ac:dyDescent="0.25">
      <c r="A89">
        <v>435084</v>
      </c>
      <c r="B89">
        <v>15.118000029999999</v>
      </c>
      <c r="C89">
        <v>0.31356999000000002</v>
      </c>
      <c r="D89">
        <v>34.433998109999997</v>
      </c>
      <c r="E89">
        <v>0.25206000000000001</v>
      </c>
      <c r="F89">
        <v>37.731998439999998</v>
      </c>
      <c r="G89">
        <v>0.97369998999999996</v>
      </c>
      <c r="H89">
        <v>32.418998719999998</v>
      </c>
      <c r="J89" s="2">
        <f>TREND(Calibration!$A$2:$A$4,Calibration!$B$2:$B$4,C89)</f>
        <v>398.25645711761058</v>
      </c>
      <c r="K89" s="2">
        <f>TREND(Calibration!$A$2:$A$4,Calibration!$C$2:$C$4,E89)</f>
        <v>456.82838802243668</v>
      </c>
      <c r="L89" s="2">
        <f>TREND(Calibration!$A$2:$A$4,Calibration!$D$2:$D$4,G89)</f>
        <v>594.37114606900946</v>
      </c>
    </row>
    <row r="90" spans="1:12" x14ac:dyDescent="0.25">
      <c r="A90">
        <v>440084</v>
      </c>
      <c r="B90">
        <v>15.05500031</v>
      </c>
      <c r="C90">
        <v>0.31378999000000002</v>
      </c>
      <c r="D90">
        <v>34.472000119999997</v>
      </c>
      <c r="E90">
        <v>0.252</v>
      </c>
      <c r="F90">
        <v>37.722000119999997</v>
      </c>
      <c r="G90">
        <v>0.96939998999999999</v>
      </c>
      <c r="H90">
        <v>32.431999210000001</v>
      </c>
      <c r="J90" s="2">
        <f>TREND(Calibration!$A$2:$A$4,Calibration!$B$2:$B$4,C90)</f>
        <v>399.2334684268792</v>
      </c>
      <c r="K90" s="2">
        <f>TREND(Calibration!$A$2:$A$4,Calibration!$C$2:$C$4,E90)</f>
        <v>456.36588283190622</v>
      </c>
      <c r="L90" s="2">
        <f>TREND(Calibration!$A$2:$A$4,Calibration!$D$2:$D$4,G90)</f>
        <v>591.6996023842247</v>
      </c>
    </row>
    <row r="91" spans="1:12" x14ac:dyDescent="0.25">
      <c r="A91">
        <v>445084</v>
      </c>
      <c r="B91">
        <v>15.02000046</v>
      </c>
      <c r="C91">
        <v>0.31334999000000002</v>
      </c>
      <c r="D91">
        <v>34.441001890000003</v>
      </c>
      <c r="E91">
        <v>0.25173000000000001</v>
      </c>
      <c r="F91">
        <v>37.73500061</v>
      </c>
      <c r="G91">
        <v>0.97589999000000005</v>
      </c>
      <c r="H91">
        <v>32.431999210000001</v>
      </c>
      <c r="J91" s="2">
        <f>TREND(Calibration!$A$2:$A$4,Calibration!$B$2:$B$4,C91)</f>
        <v>397.27944580834173</v>
      </c>
      <c r="K91" s="2">
        <f>TREND(Calibration!$A$2:$A$4,Calibration!$C$2:$C$4,E91)</f>
        <v>454.28460947451913</v>
      </c>
      <c r="L91" s="2">
        <f>TREND(Calibration!$A$2:$A$4,Calibration!$D$2:$D$4,G91)</f>
        <v>595.7379823728528</v>
      </c>
    </row>
    <row r="92" spans="1:12" x14ac:dyDescent="0.25">
      <c r="A92">
        <v>450084</v>
      </c>
      <c r="B92">
        <v>15.07900047</v>
      </c>
      <c r="C92">
        <v>0.31233000999999999</v>
      </c>
      <c r="D92">
        <v>34.474998470000003</v>
      </c>
      <c r="E92">
        <v>0.252</v>
      </c>
      <c r="F92">
        <v>37.72900009</v>
      </c>
      <c r="G92">
        <v>0.97210001999999995</v>
      </c>
      <c r="H92">
        <v>32.409000399999996</v>
      </c>
      <c r="J92" s="2">
        <f>TREND(Calibration!$A$2:$A$4,Calibration!$B$2:$B$4,C92)</f>
        <v>392.74975492094131</v>
      </c>
      <c r="K92" s="2">
        <f>TREND(Calibration!$A$2:$A$4,Calibration!$C$2:$C$4,E92)</f>
        <v>456.36588283190622</v>
      </c>
      <c r="L92" s="2">
        <f>TREND(Calibration!$A$2:$A$4,Calibration!$D$2:$D$4,G92)</f>
        <v>593.37710194125475</v>
      </c>
    </row>
    <row r="93" spans="1:12" x14ac:dyDescent="0.25">
      <c r="A93">
        <v>455084</v>
      </c>
      <c r="B93">
        <v>15.12300014</v>
      </c>
      <c r="C93">
        <v>0.31108001000000002</v>
      </c>
      <c r="D93">
        <v>34.469001769999998</v>
      </c>
      <c r="E93">
        <v>0.25195000000000001</v>
      </c>
      <c r="F93">
        <v>37.743999479999999</v>
      </c>
      <c r="G93">
        <v>0.97589999000000005</v>
      </c>
      <c r="H93">
        <v>32.396999360000002</v>
      </c>
      <c r="J93" s="2">
        <f>TREND(Calibration!$A$2:$A$4,Calibration!$B$2:$B$4,C93)</f>
        <v>387.19855430009579</v>
      </c>
      <c r="K93" s="2">
        <f>TREND(Calibration!$A$2:$A$4,Calibration!$C$2:$C$4,E93)</f>
        <v>455.9804618397975</v>
      </c>
      <c r="L93" s="2">
        <f>TREND(Calibration!$A$2:$A$4,Calibration!$D$2:$D$4,G93)</f>
        <v>595.7379823728528</v>
      </c>
    </row>
    <row r="94" spans="1:12" x14ac:dyDescent="0.25">
      <c r="A94">
        <v>460084</v>
      </c>
      <c r="B94">
        <v>15.22000027</v>
      </c>
      <c r="C94">
        <v>0.31075998999999999</v>
      </c>
      <c r="D94">
        <v>34.426998140000002</v>
      </c>
      <c r="E94">
        <v>0.252</v>
      </c>
      <c r="F94">
        <v>37.715000150000002</v>
      </c>
      <c r="G94">
        <v>0.97320002000000005</v>
      </c>
      <c r="H94">
        <v>32.405998230000002</v>
      </c>
      <c r="J94" s="2">
        <f>TREND(Calibration!$A$2:$A$4,Calibration!$B$2:$B$4,C94)</f>
        <v>385.77735812194919</v>
      </c>
      <c r="K94" s="2">
        <f>TREND(Calibration!$A$2:$A$4,Calibration!$C$2:$C$4,E94)</f>
        <v>456.36588283190622</v>
      </c>
      <c r="L94" s="2">
        <f>TREND(Calibration!$A$2:$A$4,Calibration!$D$2:$D$4,G94)</f>
        <v>594.06052009317648</v>
      </c>
    </row>
    <row r="95" spans="1:12" x14ac:dyDescent="0.25">
      <c r="A95">
        <v>465084</v>
      </c>
      <c r="B95">
        <v>15.26200008</v>
      </c>
      <c r="C95">
        <v>0.31108001000000002</v>
      </c>
      <c r="D95">
        <v>34.423999790000003</v>
      </c>
      <c r="E95">
        <v>0.25227000999999999</v>
      </c>
      <c r="F95">
        <v>37.715000150000002</v>
      </c>
      <c r="G95">
        <v>0.97530001</v>
      </c>
      <c r="H95">
        <v>32.38999939</v>
      </c>
      <c r="J95" s="2">
        <f>TREND(Calibration!$A$2:$A$4,Calibration!$B$2:$B$4,C95)</f>
        <v>387.19855430009579</v>
      </c>
      <c r="K95" s="2">
        <f>TREND(Calibration!$A$2:$A$4,Calibration!$C$2:$C$4,E95)</f>
        <v>458.44723327349175</v>
      </c>
      <c r="L95" s="2">
        <f>TREND(Calibration!$A$2:$A$4,Calibration!$D$2:$D$4,G95)</f>
        <v>595.36522126122554</v>
      </c>
    </row>
    <row r="96" spans="1:12" x14ac:dyDescent="0.25">
      <c r="A96">
        <v>470084</v>
      </c>
      <c r="B96">
        <v>15.251000400000001</v>
      </c>
      <c r="C96">
        <v>0.30470999999999998</v>
      </c>
      <c r="D96">
        <v>34.430000309999997</v>
      </c>
      <c r="E96">
        <v>0.25291999999999998</v>
      </c>
      <c r="F96">
        <v>37.722000119999997</v>
      </c>
      <c r="G96">
        <v>0.98559998999999998</v>
      </c>
      <c r="H96">
        <v>32.390998840000002</v>
      </c>
      <c r="J96" s="2">
        <f>TREND(Calibration!$A$2:$A$4,Calibration!$B$2:$B$4,C96)</f>
        <v>358.90959152666073</v>
      </c>
      <c r="K96" s="2">
        <f>TREND(Calibration!$A$2:$A$4,Calibration!$C$2:$C$4,E96)</f>
        <v>463.4576290867069</v>
      </c>
      <c r="L96" s="2">
        <f>TREND(Calibration!$A$2:$A$4,Calibration!$D$2:$D$4,G96)</f>
        <v>601.76448789434392</v>
      </c>
    </row>
    <row r="97" spans="1:12" x14ac:dyDescent="0.25">
      <c r="A97">
        <v>475084</v>
      </c>
      <c r="B97">
        <v>15.17199993</v>
      </c>
      <c r="C97">
        <v>0.30886998999999998</v>
      </c>
      <c r="D97">
        <v>34.45500183</v>
      </c>
      <c r="E97">
        <v>0.25297998999999999</v>
      </c>
      <c r="F97">
        <v>37.724998470000003</v>
      </c>
      <c r="G97">
        <v>0.98290001999999999</v>
      </c>
      <c r="H97">
        <v>32.388000490000003</v>
      </c>
      <c r="J97" s="2">
        <f>TREND(Calibration!$A$2:$A$4,Calibration!$B$2:$B$4,C97)</f>
        <v>377.3839427832304</v>
      </c>
      <c r="K97" s="2">
        <f>TREND(Calibration!$A$2:$A$4,Calibration!$C$2:$C$4,E97)</f>
        <v>463.92005719303916</v>
      </c>
      <c r="L97" s="2">
        <f>TREND(Calibration!$A$2:$A$4,Calibration!$D$2:$D$4,G97)</f>
        <v>600.0870256146676</v>
      </c>
    </row>
    <row r="98" spans="1:12" x14ac:dyDescent="0.25">
      <c r="A98">
        <v>480084</v>
      </c>
      <c r="B98">
        <v>15.102000240000001</v>
      </c>
      <c r="C98">
        <v>0.31119001000000002</v>
      </c>
      <c r="D98">
        <v>34.444000240000001</v>
      </c>
      <c r="E98">
        <v>0.25291999999999998</v>
      </c>
      <c r="F98">
        <v>37.745998380000003</v>
      </c>
      <c r="G98">
        <v>0.98559998999999998</v>
      </c>
      <c r="H98">
        <v>32.361999509999997</v>
      </c>
      <c r="J98" s="2">
        <f>TREND(Calibration!$A$2:$A$4,Calibration!$B$2:$B$4,C98)</f>
        <v>387.6870599547301</v>
      </c>
      <c r="K98" s="2">
        <f>TREND(Calibration!$A$2:$A$4,Calibration!$C$2:$C$4,E98)</f>
        <v>463.4576290867069</v>
      </c>
      <c r="L98" s="2">
        <f>TREND(Calibration!$A$2:$A$4,Calibration!$D$2:$D$4,G98)</f>
        <v>601.76448789434392</v>
      </c>
    </row>
    <row r="99" spans="1:12" x14ac:dyDescent="0.25">
      <c r="A99">
        <v>485083</v>
      </c>
      <c r="B99">
        <v>15.01500034</v>
      </c>
      <c r="C99">
        <v>0.31091999999999997</v>
      </c>
      <c r="D99">
        <v>34.411998750000002</v>
      </c>
      <c r="E99">
        <v>0.25297998999999999</v>
      </c>
      <c r="F99">
        <v>37.768001560000002</v>
      </c>
      <c r="G99">
        <v>0.98989998999999995</v>
      </c>
      <c r="H99">
        <v>32.412998199999997</v>
      </c>
      <c r="J99" s="2">
        <f>TREND(Calibration!$A$2:$A$4,Calibration!$B$2:$B$4,C99)</f>
        <v>386.48795621102227</v>
      </c>
      <c r="K99" s="2">
        <f>TREND(Calibration!$A$2:$A$4,Calibration!$C$2:$C$4,E99)</f>
        <v>463.92005719303916</v>
      </c>
      <c r="L99" s="2">
        <f>TREND(Calibration!$A$2:$A$4,Calibration!$D$2:$D$4,G99)</f>
        <v>604.43603157912855</v>
      </c>
    </row>
    <row r="100" spans="1:12" x14ac:dyDescent="0.25">
      <c r="A100">
        <v>490083</v>
      </c>
      <c r="B100">
        <v>14.9659996</v>
      </c>
      <c r="C100">
        <v>0.31125000000000003</v>
      </c>
      <c r="D100">
        <v>34.416999820000001</v>
      </c>
      <c r="E100">
        <v>0.25286998999999999</v>
      </c>
      <c r="F100">
        <v>37.765998840000002</v>
      </c>
      <c r="G100">
        <v>0.97640002000000004</v>
      </c>
      <c r="H100">
        <v>32.381000520000001</v>
      </c>
      <c r="J100" s="2">
        <f>TREND(Calibration!$A$2:$A$4,Calibration!$B$2:$B$4,C100)</f>
        <v>387.95347317492588</v>
      </c>
      <c r="K100" s="2">
        <f>TREND(Calibration!$A$2:$A$4,Calibration!$C$2:$C$4,E100)</f>
        <v>463.07213101039997</v>
      </c>
      <c r="L100" s="2">
        <f>TREND(Calibration!$A$2:$A$4,Calibration!$D$2:$D$4,G100)</f>
        <v>596.0486456260395</v>
      </c>
    </row>
    <row r="101" spans="1:12" x14ac:dyDescent="0.25">
      <c r="A101">
        <v>495084</v>
      </c>
      <c r="B101">
        <v>14.940999980000001</v>
      </c>
      <c r="C101">
        <v>0.31097998999999998</v>
      </c>
      <c r="D101">
        <v>34.430000309999997</v>
      </c>
      <c r="E101">
        <v>0.25253998999999999</v>
      </c>
      <c r="F101">
        <v>37.759998320000001</v>
      </c>
      <c r="G101">
        <v>0.97589999000000005</v>
      </c>
      <c r="H101">
        <v>32.354999540000001</v>
      </c>
      <c r="J101" s="2">
        <f>TREND(Calibration!$A$2:$A$4,Calibration!$B$2:$B$4,C101)</f>
        <v>386.75436943121804</v>
      </c>
      <c r="K101" s="2">
        <f>TREND(Calibration!$A$2:$A$4,Calibration!$C$2:$C$4,E101)</f>
        <v>460.52835246248219</v>
      </c>
      <c r="L101" s="2">
        <f>TREND(Calibration!$A$2:$A$4,Calibration!$D$2:$D$4,G101)</f>
        <v>595.7379823728528</v>
      </c>
    </row>
    <row r="102" spans="1:12" x14ac:dyDescent="0.25">
      <c r="A102">
        <v>500083</v>
      </c>
      <c r="B102">
        <v>14.98200035</v>
      </c>
      <c r="C102">
        <v>0.31011</v>
      </c>
      <c r="D102">
        <v>34.436000819999997</v>
      </c>
      <c r="E102">
        <v>0.25264998999999999</v>
      </c>
      <c r="F102">
        <v>37.747001650000001</v>
      </c>
      <c r="G102">
        <v>0.98019999000000002</v>
      </c>
      <c r="H102">
        <v>32.368000029999997</v>
      </c>
      <c r="J102" s="2">
        <f>TREND(Calibration!$A$2:$A$4,Calibration!$B$2:$B$4,C102)</f>
        <v>382.89077820871444</v>
      </c>
      <c r="K102" s="2">
        <f>TREND(Calibration!$A$2:$A$4,Calibration!$C$2:$C$4,E102)</f>
        <v>461.37627864512137</v>
      </c>
      <c r="L102" s="2">
        <f>TREND(Calibration!$A$2:$A$4,Calibration!$D$2:$D$4,G102)</f>
        <v>598.40952605763755</v>
      </c>
    </row>
    <row r="103" spans="1:12" x14ac:dyDescent="0.25">
      <c r="A103">
        <v>505084</v>
      </c>
      <c r="B103">
        <v>15.130000109999999</v>
      </c>
      <c r="C103">
        <v>0.31237999</v>
      </c>
      <c r="D103">
        <v>34.423000340000002</v>
      </c>
      <c r="E103">
        <v>0.25291999999999998</v>
      </c>
      <c r="F103">
        <v>37.75</v>
      </c>
      <c r="G103">
        <v>0.98500001000000004</v>
      </c>
      <c r="H103">
        <v>32.465000150000002</v>
      </c>
      <c r="J103" s="2">
        <f>TREND(Calibration!$A$2:$A$4,Calibration!$B$2:$B$4,C103)</f>
        <v>392.9717141265653</v>
      </c>
      <c r="K103" s="2">
        <f>TREND(Calibration!$A$2:$A$4,Calibration!$C$2:$C$4,E103)</f>
        <v>463.4576290867069</v>
      </c>
      <c r="L103" s="2">
        <f>TREND(Calibration!$A$2:$A$4,Calibration!$D$2:$D$4,G103)</f>
        <v>601.39172678271666</v>
      </c>
    </row>
    <row r="104" spans="1:12" x14ac:dyDescent="0.25">
      <c r="A104">
        <v>510083</v>
      </c>
      <c r="B104">
        <v>15.25899982</v>
      </c>
      <c r="C104">
        <v>0.31173000000000001</v>
      </c>
      <c r="D104">
        <v>34.4640007</v>
      </c>
      <c r="E104">
        <v>0.25297998999999999</v>
      </c>
      <c r="F104">
        <v>37.763000490000003</v>
      </c>
      <c r="G104">
        <v>0.98290001999999999</v>
      </c>
      <c r="H104">
        <v>32.383998869999999</v>
      </c>
      <c r="J104" s="2">
        <f>TREND(Calibration!$A$2:$A$4,Calibration!$B$2:$B$4,C104)</f>
        <v>390.08513421333055</v>
      </c>
      <c r="K104" s="2">
        <f>TREND(Calibration!$A$2:$A$4,Calibration!$C$2:$C$4,E104)</f>
        <v>463.92005719303916</v>
      </c>
      <c r="L104" s="2">
        <f>TREND(Calibration!$A$2:$A$4,Calibration!$D$2:$D$4,G104)</f>
        <v>600.0870256146676</v>
      </c>
    </row>
    <row r="105" spans="1:12" x14ac:dyDescent="0.25">
      <c r="A105">
        <v>515083</v>
      </c>
      <c r="B105">
        <v>15.40400028</v>
      </c>
      <c r="C105">
        <v>0.30827000999999998</v>
      </c>
      <c r="D105">
        <v>34.4109993</v>
      </c>
      <c r="E105">
        <v>0.25271000999999998</v>
      </c>
      <c r="F105">
        <v>37.778999329999998</v>
      </c>
      <c r="G105">
        <v>0.98830003</v>
      </c>
      <c r="H105">
        <v>32.400001529999997</v>
      </c>
      <c r="J105" s="2">
        <f>TREND(Calibration!$A$2:$A$4,Calibration!$B$2:$B$4,C105)</f>
        <v>374.7194553044344</v>
      </c>
      <c r="K105" s="2">
        <f>TREND(Calibration!$A$2:$A$4,Calibration!$C$2:$C$4,E105)</f>
        <v>461.83893800404871</v>
      </c>
      <c r="L105" s="2">
        <f>TREND(Calibration!$A$2:$A$4,Calibration!$D$2:$D$4,G105)</f>
        <v>603.44199366426619</v>
      </c>
    </row>
    <row r="106" spans="1:12" x14ac:dyDescent="0.25">
      <c r="A106">
        <v>520084</v>
      </c>
      <c r="B106">
        <v>15.44799995</v>
      </c>
      <c r="C106">
        <v>0.31145999000000002</v>
      </c>
      <c r="D106">
        <v>34.423000340000002</v>
      </c>
      <c r="E106">
        <v>0.25264998999999999</v>
      </c>
      <c r="F106">
        <v>37.763000490000003</v>
      </c>
      <c r="G106">
        <v>0.97860002999999995</v>
      </c>
      <c r="H106">
        <v>32.359001159999998</v>
      </c>
      <c r="J106" s="2">
        <f>TREND(Calibration!$A$2:$A$4,Calibration!$B$2:$B$4,C106)</f>
        <v>388.88603046962294</v>
      </c>
      <c r="K106" s="2">
        <f>TREND(Calibration!$A$2:$A$4,Calibration!$C$2:$C$4,E106)</f>
        <v>461.37627864512137</v>
      </c>
      <c r="L106" s="2">
        <f>TREND(Calibration!$A$2:$A$4,Calibration!$D$2:$D$4,G106)</f>
        <v>597.41548814277508</v>
      </c>
    </row>
    <row r="107" spans="1:12" x14ac:dyDescent="0.25">
      <c r="A107">
        <v>525084</v>
      </c>
      <c r="B107">
        <v>15.397000309999999</v>
      </c>
      <c r="C107">
        <v>0.31145999000000002</v>
      </c>
      <c r="D107">
        <v>34.428001399999999</v>
      </c>
      <c r="E107">
        <v>0.25291999999999998</v>
      </c>
      <c r="F107">
        <v>37.752998349999999</v>
      </c>
      <c r="G107">
        <v>0.98559998999999998</v>
      </c>
      <c r="H107">
        <v>32.381000520000001</v>
      </c>
      <c r="J107" s="2">
        <f>TREND(Calibration!$A$2:$A$4,Calibration!$B$2:$B$4,C107)</f>
        <v>388.88603046962294</v>
      </c>
      <c r="K107" s="2">
        <f>TREND(Calibration!$A$2:$A$4,Calibration!$C$2:$C$4,E107)</f>
        <v>463.4576290867069</v>
      </c>
      <c r="L107" s="2">
        <f>TREND(Calibration!$A$2:$A$4,Calibration!$D$2:$D$4,G107)</f>
        <v>601.76448789434392</v>
      </c>
    </row>
    <row r="108" spans="1:12" x14ac:dyDescent="0.25">
      <c r="A108">
        <v>530083</v>
      </c>
      <c r="B108">
        <v>15.29699993</v>
      </c>
      <c r="C108">
        <v>0.31270998999999999</v>
      </c>
      <c r="D108">
        <v>34.388999939999998</v>
      </c>
      <c r="E108">
        <v>0.25352001000000002</v>
      </c>
      <c r="F108">
        <v>37.740001679999999</v>
      </c>
      <c r="G108">
        <v>0.98449998999999999</v>
      </c>
      <c r="H108">
        <v>32.359001159999998</v>
      </c>
      <c r="J108" s="2">
        <f>TREND(Calibration!$A$2:$A$4,Calibration!$B$2:$B$4,C108)</f>
        <v>394.43723109046846</v>
      </c>
      <c r="K108" s="2">
        <f>TREND(Calibration!$A$2:$A$4,Calibration!$C$2:$C$4,E108)</f>
        <v>468.08275807621067</v>
      </c>
      <c r="L108" s="2">
        <f>TREND(Calibration!$A$2:$A$4,Calibration!$D$2:$D$4,G108)</f>
        <v>601.08106974242219</v>
      </c>
    </row>
    <row r="109" spans="1:12" x14ac:dyDescent="0.25">
      <c r="A109">
        <v>535084</v>
      </c>
      <c r="B109">
        <v>15.178000450000001</v>
      </c>
      <c r="C109">
        <v>0.31330001000000002</v>
      </c>
      <c r="D109">
        <v>34.423000340000002</v>
      </c>
      <c r="E109">
        <v>0.25453999999999999</v>
      </c>
      <c r="F109">
        <v>37.747001650000001</v>
      </c>
      <c r="G109">
        <v>0.97909999000000003</v>
      </c>
      <c r="H109">
        <v>32.359001159999998</v>
      </c>
      <c r="J109" s="2">
        <f>TREND(Calibration!$A$2:$A$4,Calibration!$B$2:$B$4,C109)</f>
        <v>397.05748660271774</v>
      </c>
      <c r="K109" s="2">
        <f>TREND(Calibration!$A$2:$A$4,Calibration!$C$2:$C$4,E109)</f>
        <v>475.94526923103058</v>
      </c>
      <c r="L109" s="2">
        <f>TREND(Calibration!$A$2:$A$4,Calibration!$D$2:$D$4,G109)</f>
        <v>597.72610790571582</v>
      </c>
    </row>
    <row r="110" spans="1:12" x14ac:dyDescent="0.25">
      <c r="A110">
        <v>540083</v>
      </c>
      <c r="B110">
        <v>15.11600018</v>
      </c>
      <c r="C110">
        <v>0.31514001000000003</v>
      </c>
      <c r="D110">
        <v>34.426998140000002</v>
      </c>
      <c r="E110">
        <v>0.25459999</v>
      </c>
      <c r="F110">
        <v>37.724998470000003</v>
      </c>
      <c r="G110">
        <v>0.98610001999999997</v>
      </c>
      <c r="H110">
        <v>32.34500122</v>
      </c>
      <c r="J110" s="2">
        <f>TREND(Calibration!$A$2:$A$4,Calibration!$B$2:$B$4,C110)</f>
        <v>405.2288539166027</v>
      </c>
      <c r="K110" s="2">
        <f>TREND(Calibration!$A$2:$A$4,Calibration!$C$2:$C$4,E110)</f>
        <v>476.40769733736261</v>
      </c>
      <c r="L110" s="2">
        <f>TREND(Calibration!$A$2:$A$4,Calibration!$D$2:$D$4,G110)</f>
        <v>602.07515114753062</v>
      </c>
    </row>
    <row r="111" spans="1:12" x14ac:dyDescent="0.25">
      <c r="A111">
        <v>545083</v>
      </c>
      <c r="B111">
        <v>15.04399967</v>
      </c>
      <c r="C111">
        <v>0.31573001000000001</v>
      </c>
      <c r="D111">
        <v>34.443000789999999</v>
      </c>
      <c r="E111">
        <v>0.25492000999999997</v>
      </c>
      <c r="F111">
        <v>37.728000639999998</v>
      </c>
      <c r="G111">
        <v>0.97530001</v>
      </c>
      <c r="H111">
        <v>32.33000183</v>
      </c>
      <c r="J111" s="2">
        <f>TREND(Calibration!$A$2:$A$4,Calibration!$B$2:$B$4,C111)</f>
        <v>407.84902060964168</v>
      </c>
      <c r="K111" s="2">
        <f>TREND(Calibration!$A$2:$A$4,Calibration!$C$2:$C$4,E111)</f>
        <v>478.87454585525529</v>
      </c>
      <c r="L111" s="2">
        <f>TREND(Calibration!$A$2:$A$4,Calibration!$D$2:$D$4,G111)</f>
        <v>595.36522126122554</v>
      </c>
    </row>
    <row r="112" spans="1:12" x14ac:dyDescent="0.25">
      <c r="A112">
        <v>550083</v>
      </c>
      <c r="B112">
        <v>15.022999759999999</v>
      </c>
      <c r="C112">
        <v>0.31253998999999999</v>
      </c>
      <c r="D112">
        <v>34.418998719999998</v>
      </c>
      <c r="E112">
        <v>0.25486999999999999</v>
      </c>
      <c r="F112">
        <v>37.706001280000002</v>
      </c>
      <c r="G112">
        <v>0.96939998999999999</v>
      </c>
      <c r="H112">
        <v>32.348999020000001</v>
      </c>
      <c r="J112" s="2">
        <f>TREND(Calibration!$A$2:$A$4,Calibration!$B$2:$B$4,C112)</f>
        <v>393.68226780603345</v>
      </c>
      <c r="K112" s="2">
        <f>TREND(Calibration!$A$2:$A$4,Calibration!$C$2:$C$4,E112)</f>
        <v>478.48904777894813</v>
      </c>
      <c r="L112" s="2">
        <f>TREND(Calibration!$A$2:$A$4,Calibration!$D$2:$D$4,G112)</f>
        <v>591.6996023842247</v>
      </c>
    </row>
    <row r="113" spans="1:12" x14ac:dyDescent="0.25">
      <c r="A113">
        <v>555083</v>
      </c>
      <c r="B113">
        <v>15.053000450000001</v>
      </c>
      <c r="C113">
        <v>0.31270998999999999</v>
      </c>
      <c r="D113">
        <v>34.4070015</v>
      </c>
      <c r="E113">
        <v>0.25492000999999997</v>
      </c>
      <c r="F113">
        <v>37.765998840000002</v>
      </c>
      <c r="G113">
        <v>0.98019999000000002</v>
      </c>
      <c r="H113">
        <v>32.388000490000003</v>
      </c>
      <c r="J113" s="2">
        <f>TREND(Calibration!$A$2:$A$4,Calibration!$B$2:$B$4,C113)</f>
        <v>394.43723109046846</v>
      </c>
      <c r="K113" s="2">
        <f>TREND(Calibration!$A$2:$A$4,Calibration!$C$2:$C$4,E113)</f>
        <v>478.87454585525529</v>
      </c>
      <c r="L113" s="2">
        <f>TREND(Calibration!$A$2:$A$4,Calibration!$D$2:$D$4,G113)</f>
        <v>598.40952605763755</v>
      </c>
    </row>
    <row r="114" spans="1:12" x14ac:dyDescent="0.25">
      <c r="A114">
        <v>560083</v>
      </c>
      <c r="B114">
        <v>15.04899979</v>
      </c>
      <c r="C114">
        <v>0.31016999000000001</v>
      </c>
      <c r="D114">
        <v>34.438999180000003</v>
      </c>
      <c r="E114">
        <v>0.25464999999999999</v>
      </c>
      <c r="F114">
        <v>37.724998470000003</v>
      </c>
      <c r="G114">
        <v>0.96340000999999997</v>
      </c>
      <c r="H114">
        <v>32.361999509999997</v>
      </c>
      <c r="J114" s="2">
        <f>TREND(Calibration!$A$2:$A$4,Calibration!$B$2:$B$4,C114)</f>
        <v>383.15719142890998</v>
      </c>
      <c r="K114" s="2">
        <f>TREND(Calibration!$A$2:$A$4,Calibration!$C$2:$C$4,E114)</f>
        <v>476.79319541366976</v>
      </c>
      <c r="L114" s="2">
        <f>TREND(Calibration!$A$2:$A$4,Calibration!$D$2:$D$4,G114)</f>
        <v>587.97187943589108</v>
      </c>
    </row>
    <row r="115" spans="1:12" x14ac:dyDescent="0.25">
      <c r="A115">
        <v>565084</v>
      </c>
      <c r="B115">
        <v>15.07800007</v>
      </c>
      <c r="C115">
        <v>0.31345999000000002</v>
      </c>
      <c r="D115">
        <v>34.409999849999998</v>
      </c>
      <c r="E115">
        <v>0.25384000000000001</v>
      </c>
      <c r="F115">
        <v>37.708999630000001</v>
      </c>
      <c r="G115">
        <v>0.96450000999999996</v>
      </c>
      <c r="H115">
        <v>32.383998869999999</v>
      </c>
      <c r="J115" s="2">
        <f>TREND(Calibration!$A$2:$A$4,Calibration!$B$2:$B$4,C115)</f>
        <v>397.76795146297604</v>
      </c>
      <c r="K115" s="2">
        <f>TREND(Calibration!$A$2:$A$4,Calibration!$C$2:$C$4,E115)</f>
        <v>470.54937534150827</v>
      </c>
      <c r="L115" s="2">
        <f>TREND(Calibration!$A$2:$A$4,Calibration!$D$2:$D$4,G115)</f>
        <v>588.65529758781281</v>
      </c>
    </row>
    <row r="116" spans="1:12" x14ac:dyDescent="0.25">
      <c r="A116">
        <v>570083</v>
      </c>
      <c r="B116">
        <v>15.10499954</v>
      </c>
      <c r="C116">
        <v>0.31259998999999999</v>
      </c>
      <c r="D116">
        <v>34.432998660000003</v>
      </c>
      <c r="E116">
        <v>0.25400001</v>
      </c>
      <c r="F116">
        <v>37.724998470000003</v>
      </c>
      <c r="G116">
        <v>0.96399999000000003</v>
      </c>
      <c r="H116">
        <v>32.377998349999999</v>
      </c>
      <c r="J116" s="2">
        <f>TREND(Calibration!$A$2:$A$4,Calibration!$B$2:$B$4,C116)</f>
        <v>393.94872543583415</v>
      </c>
      <c r="K116" s="2">
        <f>TREND(Calibration!$A$2:$A$4,Calibration!$C$2:$C$4,E116)</f>
        <v>471.78279960045461</v>
      </c>
      <c r="L116" s="2">
        <f>TREND(Calibration!$A$2:$A$4,Calibration!$D$2:$D$4,G116)</f>
        <v>588.34464054751845</v>
      </c>
    </row>
    <row r="117" spans="1:12" x14ac:dyDescent="0.25">
      <c r="A117">
        <v>575083</v>
      </c>
      <c r="B117">
        <v>15.10700035</v>
      </c>
      <c r="C117">
        <v>0.30972999000000001</v>
      </c>
      <c r="D117">
        <v>34.412998199999997</v>
      </c>
      <c r="E117">
        <v>0.25356999000000002</v>
      </c>
      <c r="F117">
        <v>37.724998470000003</v>
      </c>
      <c r="G117">
        <v>0.96179998</v>
      </c>
      <c r="H117">
        <v>32.45500183</v>
      </c>
      <c r="J117" s="2">
        <f>TREND(Calibration!$A$2:$A$4,Calibration!$B$2:$B$4,C117)</f>
        <v>381.20316881037229</v>
      </c>
      <c r="K117" s="2">
        <f>TREND(Calibration!$A$2:$A$4,Calibration!$C$2:$C$4,E117)</f>
        <v>468.46802489992274</v>
      </c>
      <c r="L117" s="2">
        <f>TREND(Calibration!$A$2:$A$4,Calibration!$D$2:$D$4,G117)</f>
        <v>586.97779803078276</v>
      </c>
    </row>
    <row r="118" spans="1:12" x14ac:dyDescent="0.25">
      <c r="A118">
        <v>580084</v>
      </c>
      <c r="B118">
        <v>15.057000159999999</v>
      </c>
      <c r="C118">
        <v>0.31075998999999999</v>
      </c>
      <c r="D118">
        <v>34.415000919999997</v>
      </c>
      <c r="E118">
        <v>0.25356999000000002</v>
      </c>
      <c r="F118">
        <v>37.7179985</v>
      </c>
      <c r="G118">
        <v>0.95910001</v>
      </c>
      <c r="H118">
        <v>32.423000340000002</v>
      </c>
      <c r="J118" s="2">
        <f>TREND(Calibration!$A$2:$A$4,Calibration!$B$2:$B$4,C118)</f>
        <v>385.77735812194919</v>
      </c>
      <c r="K118" s="2">
        <f>TREND(Calibration!$A$2:$A$4,Calibration!$C$2:$C$4,E118)</f>
        <v>468.46802489992274</v>
      </c>
      <c r="L118" s="2">
        <f>TREND(Calibration!$A$2:$A$4,Calibration!$D$2:$D$4,G118)</f>
        <v>585.30033575110645</v>
      </c>
    </row>
    <row r="119" spans="1:12" x14ac:dyDescent="0.25">
      <c r="A119">
        <v>585084</v>
      </c>
      <c r="B119">
        <v>14.98499966</v>
      </c>
      <c r="C119">
        <v>0.31233000999999999</v>
      </c>
      <c r="D119">
        <v>34.40499878</v>
      </c>
      <c r="E119">
        <v>0.25291999999999998</v>
      </c>
      <c r="F119">
        <v>37.7179985</v>
      </c>
      <c r="G119">
        <v>0.96939998999999999</v>
      </c>
      <c r="H119">
        <v>32.45500183</v>
      </c>
      <c r="J119" s="2">
        <f>TREND(Calibration!$A$2:$A$4,Calibration!$B$2:$B$4,C119)</f>
        <v>392.74975492094131</v>
      </c>
      <c r="K119" s="2">
        <f>TREND(Calibration!$A$2:$A$4,Calibration!$C$2:$C$4,E119)</f>
        <v>463.4576290867069</v>
      </c>
      <c r="L119" s="2">
        <f>TREND(Calibration!$A$2:$A$4,Calibration!$D$2:$D$4,G119)</f>
        <v>591.6996023842247</v>
      </c>
    </row>
    <row r="120" spans="1:12" x14ac:dyDescent="0.25">
      <c r="A120">
        <v>590097</v>
      </c>
      <c r="B120">
        <v>14.92399979</v>
      </c>
      <c r="C120">
        <v>0.30827000999999998</v>
      </c>
      <c r="D120">
        <v>34.382999419999997</v>
      </c>
      <c r="E120">
        <v>0.25297998999999999</v>
      </c>
      <c r="F120">
        <v>37.762001040000001</v>
      </c>
      <c r="G120">
        <v>0.97589999000000005</v>
      </c>
      <c r="H120">
        <v>32.4679985</v>
      </c>
      <c r="J120" s="2">
        <f>TREND(Calibration!$A$2:$A$4,Calibration!$B$2:$B$4,C120)</f>
        <v>374.7194553044344</v>
      </c>
      <c r="K120" s="2">
        <f>TREND(Calibration!$A$2:$A$4,Calibration!$C$2:$C$4,E120)</f>
        <v>463.92005719303916</v>
      </c>
      <c r="L120" s="2">
        <f>TREND(Calibration!$A$2:$A$4,Calibration!$D$2:$D$4,G120)</f>
        <v>595.7379823728528</v>
      </c>
    </row>
    <row r="121" spans="1:12" x14ac:dyDescent="0.25">
      <c r="A121">
        <v>595084</v>
      </c>
      <c r="B121">
        <v>14.86200047</v>
      </c>
      <c r="C121">
        <v>0.31173000000000001</v>
      </c>
      <c r="D121">
        <v>34.417999270000003</v>
      </c>
      <c r="E121">
        <v>0.25286998999999999</v>
      </c>
      <c r="F121">
        <v>37.784000399999996</v>
      </c>
      <c r="G121">
        <v>0.97320002000000005</v>
      </c>
      <c r="H121">
        <v>32.41999817</v>
      </c>
      <c r="J121" s="2">
        <f>TREND(Calibration!$A$2:$A$4,Calibration!$B$2:$B$4,C121)</f>
        <v>390.08513421333055</v>
      </c>
      <c r="K121" s="2">
        <f>TREND(Calibration!$A$2:$A$4,Calibration!$C$2:$C$4,E121)</f>
        <v>463.07213101039997</v>
      </c>
      <c r="L121" s="2">
        <f>TREND(Calibration!$A$2:$A$4,Calibration!$D$2:$D$4,G121)</f>
        <v>594.06052009317648</v>
      </c>
    </row>
    <row r="122" spans="1:12" x14ac:dyDescent="0.25">
      <c r="A122">
        <v>600084</v>
      </c>
      <c r="B122">
        <v>14.864999770000001</v>
      </c>
      <c r="C122">
        <v>0.31011</v>
      </c>
      <c r="D122">
        <v>34.444000240000001</v>
      </c>
      <c r="E122">
        <v>0.25297998999999999</v>
      </c>
      <c r="F122">
        <v>37.723999020000001</v>
      </c>
      <c r="G122">
        <v>0.95749998000000003</v>
      </c>
      <c r="H122">
        <v>32.451999659999998</v>
      </c>
      <c r="J122" s="2">
        <f>TREND(Calibration!$A$2:$A$4,Calibration!$B$2:$B$4,C122)</f>
        <v>382.89077820871444</v>
      </c>
      <c r="K122" s="2">
        <f>TREND(Calibration!$A$2:$A$4,Calibration!$C$2:$C$4,E122)</f>
        <v>463.92005719303916</v>
      </c>
      <c r="L122" s="2">
        <f>TREND(Calibration!$A$2:$A$4,Calibration!$D$2:$D$4,G122)</f>
        <v>584.30625434599801</v>
      </c>
    </row>
    <row r="123" spans="1:12" x14ac:dyDescent="0.25">
      <c r="A123">
        <v>605083</v>
      </c>
      <c r="B123">
        <v>14.989000320000001</v>
      </c>
      <c r="C123">
        <v>0.31352001000000002</v>
      </c>
      <c r="D123">
        <v>34.391998289999997</v>
      </c>
      <c r="E123">
        <v>0.25264998999999999</v>
      </c>
      <c r="F123">
        <v>37.734001159999998</v>
      </c>
      <c r="G123">
        <v>0.95910001</v>
      </c>
      <c r="H123">
        <v>32.4679985</v>
      </c>
      <c r="J123" s="2">
        <f>TREND(Calibration!$A$2:$A$4,Calibration!$B$2:$B$4,C123)</f>
        <v>398.03449791198659</v>
      </c>
      <c r="K123" s="2">
        <f>TREND(Calibration!$A$2:$A$4,Calibration!$C$2:$C$4,E123)</f>
        <v>461.37627864512137</v>
      </c>
      <c r="L123" s="2">
        <f>TREND(Calibration!$A$2:$A$4,Calibration!$D$2:$D$4,G123)</f>
        <v>585.30033575110645</v>
      </c>
    </row>
    <row r="124" spans="1:12" x14ac:dyDescent="0.25">
      <c r="A124">
        <v>610086</v>
      </c>
      <c r="B124">
        <v>15.126000400000001</v>
      </c>
      <c r="C124">
        <v>0.30691998999999998</v>
      </c>
      <c r="D124">
        <v>34.418998719999998</v>
      </c>
      <c r="E124">
        <v>0.25264998999999999</v>
      </c>
      <c r="F124">
        <v>37.734001159999998</v>
      </c>
      <c r="G124">
        <v>0.96179998</v>
      </c>
      <c r="H124">
        <v>32.451999659999998</v>
      </c>
      <c r="J124" s="2">
        <f>TREND(Calibration!$A$2:$A$4,Calibration!$B$2:$B$4,C124)</f>
        <v>368.7240698147109</v>
      </c>
      <c r="K124" s="2">
        <f>TREND(Calibration!$A$2:$A$4,Calibration!$C$2:$C$4,E124)</f>
        <v>461.37627864512137</v>
      </c>
      <c r="L124" s="2">
        <f>TREND(Calibration!$A$2:$A$4,Calibration!$D$2:$D$4,G124)</f>
        <v>586.97779803078276</v>
      </c>
    </row>
    <row r="125" spans="1:12" x14ac:dyDescent="0.25">
      <c r="A125">
        <v>615084</v>
      </c>
      <c r="B125">
        <v>15.289999959999999</v>
      </c>
      <c r="C125">
        <v>0.31108001000000002</v>
      </c>
      <c r="D125">
        <v>34.41999817</v>
      </c>
      <c r="E125">
        <v>0.25253998999999999</v>
      </c>
      <c r="F125">
        <v>37.734001159999998</v>
      </c>
      <c r="G125">
        <v>0.96990001000000003</v>
      </c>
      <c r="H125">
        <v>32.509998320000001</v>
      </c>
      <c r="J125" s="2">
        <f>TREND(Calibration!$A$2:$A$4,Calibration!$B$2:$B$4,C125)</f>
        <v>387.19855430009579</v>
      </c>
      <c r="K125" s="2">
        <f>TREND(Calibration!$A$2:$A$4,Calibration!$C$2:$C$4,E125)</f>
        <v>460.52835246248219</v>
      </c>
      <c r="L125" s="2">
        <f>TREND(Calibration!$A$2:$A$4,Calibration!$D$2:$D$4,G125)</f>
        <v>592.01025942451918</v>
      </c>
    </row>
    <row r="126" spans="1:12" x14ac:dyDescent="0.25">
      <c r="A126">
        <v>620084</v>
      </c>
      <c r="B126">
        <v>15.376000400000001</v>
      </c>
      <c r="C126">
        <v>0.30821999999999999</v>
      </c>
      <c r="D126">
        <v>34.429000850000001</v>
      </c>
      <c r="E126">
        <v>0.25297998999999999</v>
      </c>
      <c r="F126">
        <v>37.741001130000001</v>
      </c>
      <c r="G126">
        <v>0.97149998000000004</v>
      </c>
      <c r="H126">
        <v>32.471000670000002</v>
      </c>
      <c r="J126" s="2">
        <f>TREND(Calibration!$A$2:$A$4,Calibration!$B$2:$B$4,C126)</f>
        <v>374.49736286999564</v>
      </c>
      <c r="K126" s="2">
        <f>TREND(Calibration!$A$2:$A$4,Calibration!$C$2:$C$4,E126)</f>
        <v>463.92005719303916</v>
      </c>
      <c r="L126" s="2">
        <f>TREND(Calibration!$A$2:$A$4,Calibration!$D$2:$D$4,G126)</f>
        <v>593.00430355227388</v>
      </c>
    </row>
    <row r="127" spans="1:12" x14ac:dyDescent="0.25">
      <c r="A127">
        <v>625084</v>
      </c>
      <c r="B127">
        <v>15.338999749999999</v>
      </c>
      <c r="C127">
        <v>0.30783999000000001</v>
      </c>
      <c r="D127">
        <v>34.39599991</v>
      </c>
      <c r="E127">
        <v>0.25291999999999998</v>
      </c>
      <c r="F127">
        <v>37.756000520000001</v>
      </c>
      <c r="G127">
        <v>0.96560000999999995</v>
      </c>
      <c r="H127">
        <v>32.526000979999999</v>
      </c>
      <c r="J127" s="2">
        <f>TREND(Calibration!$A$2:$A$4,Calibration!$B$2:$B$4,C127)</f>
        <v>372.80975347165349</v>
      </c>
      <c r="K127" s="2">
        <f>TREND(Calibration!$A$2:$A$4,Calibration!$C$2:$C$4,E127)</f>
        <v>463.4576290867069</v>
      </c>
      <c r="L127" s="2">
        <f>TREND(Calibration!$A$2:$A$4,Calibration!$D$2:$D$4,G127)</f>
        <v>589.33871573973443</v>
      </c>
    </row>
    <row r="128" spans="1:12" x14ac:dyDescent="0.25">
      <c r="A128">
        <v>630084</v>
      </c>
      <c r="B128">
        <v>15.26799965</v>
      </c>
      <c r="C128">
        <v>0.30816999</v>
      </c>
      <c r="D128">
        <v>34.386001589999999</v>
      </c>
      <c r="E128">
        <v>0.25297998999999999</v>
      </c>
      <c r="F128">
        <v>37.768001560000002</v>
      </c>
      <c r="G128">
        <v>0.96340000999999997</v>
      </c>
      <c r="H128">
        <v>32.458000179999999</v>
      </c>
      <c r="J128" s="2">
        <f>TREND(Calibration!$A$2:$A$4,Calibration!$B$2:$B$4,C128)</f>
        <v>374.27527043555688</v>
      </c>
      <c r="K128" s="2">
        <f>TREND(Calibration!$A$2:$A$4,Calibration!$C$2:$C$4,E128)</f>
        <v>463.92005719303916</v>
      </c>
      <c r="L128" s="2">
        <f>TREND(Calibration!$A$2:$A$4,Calibration!$D$2:$D$4,G128)</f>
        <v>587.97187943589108</v>
      </c>
    </row>
    <row r="129" spans="1:12" x14ac:dyDescent="0.25">
      <c r="A129">
        <v>635084</v>
      </c>
      <c r="B129">
        <v>15.15699959</v>
      </c>
      <c r="C129">
        <v>0.30978999000000002</v>
      </c>
      <c r="D129">
        <v>34.382999419999997</v>
      </c>
      <c r="E129">
        <v>0.25291999999999998</v>
      </c>
      <c r="F129">
        <v>37.76499939</v>
      </c>
      <c r="G129">
        <v>0.96340000999999997</v>
      </c>
      <c r="H129">
        <v>32.493999479999999</v>
      </c>
      <c r="J129" s="2">
        <f>TREND(Calibration!$A$2:$A$4,Calibration!$B$2:$B$4,C129)</f>
        <v>381.46962644017299</v>
      </c>
      <c r="K129" s="2">
        <f>TREND(Calibration!$A$2:$A$4,Calibration!$C$2:$C$4,E129)</f>
        <v>463.4576290867069</v>
      </c>
      <c r="L129" s="2">
        <f>TREND(Calibration!$A$2:$A$4,Calibration!$D$2:$D$4,G129)</f>
        <v>587.97187943589108</v>
      </c>
    </row>
    <row r="130" spans="1:12" x14ac:dyDescent="0.25">
      <c r="A130">
        <v>640093</v>
      </c>
      <c r="B130">
        <v>15.06000042</v>
      </c>
      <c r="C130">
        <v>0.31005999000000001</v>
      </c>
      <c r="D130">
        <v>34.388999939999998</v>
      </c>
      <c r="E130">
        <v>0.25253998999999999</v>
      </c>
      <c r="F130">
        <v>37.793998719999998</v>
      </c>
      <c r="G130">
        <v>0.97369998999999996</v>
      </c>
      <c r="H130">
        <v>32.478000639999998</v>
      </c>
      <c r="J130" s="2">
        <f>TREND(Calibration!$A$2:$A$4,Calibration!$B$2:$B$4,C130)</f>
        <v>382.66868577427567</v>
      </c>
      <c r="K130" s="2">
        <f>TREND(Calibration!$A$2:$A$4,Calibration!$C$2:$C$4,E130)</f>
        <v>460.52835246248219</v>
      </c>
      <c r="L130" s="2">
        <f>TREND(Calibration!$A$2:$A$4,Calibration!$D$2:$D$4,G130)</f>
        <v>594.37114606900946</v>
      </c>
    </row>
    <row r="131" spans="1:12" x14ac:dyDescent="0.25">
      <c r="A131">
        <v>645084</v>
      </c>
      <c r="B131">
        <v>14.9659996</v>
      </c>
      <c r="C131">
        <v>0.31005999000000001</v>
      </c>
      <c r="D131">
        <v>34.417999270000003</v>
      </c>
      <c r="E131">
        <v>0.25330001000000002</v>
      </c>
      <c r="F131">
        <v>37.734001159999998</v>
      </c>
      <c r="G131">
        <v>0.95639998000000004</v>
      </c>
      <c r="H131">
        <v>32.460998539999999</v>
      </c>
      <c r="J131" s="2">
        <f>TREND(Calibration!$A$2:$A$4,Calibration!$B$2:$B$4,C131)</f>
        <v>382.66868577427567</v>
      </c>
      <c r="K131" s="2">
        <f>TREND(Calibration!$A$2:$A$4,Calibration!$C$2:$C$4,E131)</f>
        <v>466.3869057109323</v>
      </c>
      <c r="L131" s="2">
        <f>TREND(Calibration!$A$2:$A$4,Calibration!$D$2:$D$4,G131)</f>
        <v>583.6228361940764</v>
      </c>
    </row>
    <row r="132" spans="1:12" x14ac:dyDescent="0.25">
      <c r="A132">
        <v>650105</v>
      </c>
      <c r="B132">
        <v>14.94999981</v>
      </c>
      <c r="C132">
        <v>0.31005999000000001</v>
      </c>
      <c r="D132">
        <v>34.391998289999997</v>
      </c>
      <c r="E132">
        <v>0.25319001000000002</v>
      </c>
      <c r="F132">
        <v>37.743000029999997</v>
      </c>
      <c r="G132">
        <v>0.95969998999999995</v>
      </c>
      <c r="H132">
        <v>32.409999849999998</v>
      </c>
      <c r="J132" s="2">
        <f>TREND(Calibration!$A$2:$A$4,Calibration!$B$2:$B$4,C132)</f>
        <v>382.66868577427567</v>
      </c>
      <c r="K132" s="2">
        <f>TREND(Calibration!$A$2:$A$4,Calibration!$C$2:$C$4,E132)</f>
        <v>465.53897952829288</v>
      </c>
      <c r="L132" s="2">
        <f>TREND(Calibration!$A$2:$A$4,Calibration!$D$2:$D$4,G132)</f>
        <v>585.67309686273359</v>
      </c>
    </row>
    <row r="133" spans="1:12" x14ac:dyDescent="0.25">
      <c r="A133">
        <v>655084</v>
      </c>
      <c r="B133">
        <v>14.95600033</v>
      </c>
      <c r="C133">
        <v>0.31297999999999998</v>
      </c>
      <c r="D133">
        <v>34.391998289999997</v>
      </c>
      <c r="E133">
        <v>0.25286998999999999</v>
      </c>
      <c r="F133">
        <v>37.758998869999999</v>
      </c>
      <c r="G133">
        <v>0.97420001000000001</v>
      </c>
      <c r="H133">
        <v>32.478000639999998</v>
      </c>
      <c r="J133" s="2">
        <f>TREND(Calibration!$A$2:$A$4,Calibration!$B$2:$B$4,C133)</f>
        <v>395.63633483417607</v>
      </c>
      <c r="K133" s="2">
        <f>TREND(Calibration!$A$2:$A$4,Calibration!$C$2:$C$4,E133)</f>
        <v>463.07213101039997</v>
      </c>
      <c r="L133" s="2">
        <f>TREND(Calibration!$A$2:$A$4,Calibration!$D$2:$D$4,G133)</f>
        <v>594.68180310930393</v>
      </c>
    </row>
    <row r="134" spans="1:12" x14ac:dyDescent="0.25">
      <c r="A134">
        <v>660084</v>
      </c>
      <c r="B134">
        <v>14.975999829999999</v>
      </c>
      <c r="C134">
        <v>0.31162000000000001</v>
      </c>
      <c r="D134">
        <v>34.369998930000001</v>
      </c>
      <c r="E134">
        <v>0.25286998999999999</v>
      </c>
      <c r="F134">
        <v>37.777999880000003</v>
      </c>
      <c r="G134">
        <v>0.97049998999999998</v>
      </c>
      <c r="H134">
        <v>32.5</v>
      </c>
      <c r="J134" s="2">
        <f>TREND(Calibration!$A$2:$A$4,Calibration!$B$2:$B$4,C134)</f>
        <v>389.59662855869601</v>
      </c>
      <c r="K134" s="2">
        <f>TREND(Calibration!$A$2:$A$4,Calibration!$C$2:$C$4,E134)</f>
        <v>463.07213101039997</v>
      </c>
      <c r="L134" s="2">
        <f>TREND(Calibration!$A$2:$A$4,Calibration!$D$2:$D$4,G134)</f>
        <v>592.38302053614643</v>
      </c>
    </row>
    <row r="135" spans="1:12" x14ac:dyDescent="0.25">
      <c r="A135">
        <v>665084</v>
      </c>
      <c r="B135">
        <v>15.00199986</v>
      </c>
      <c r="C135">
        <v>0.31167999000000002</v>
      </c>
      <c r="D135">
        <v>34.417999270000003</v>
      </c>
      <c r="E135">
        <v>0.25286998999999999</v>
      </c>
      <c r="F135">
        <v>37.723999020000001</v>
      </c>
      <c r="G135">
        <v>0.95700001999999995</v>
      </c>
      <c r="H135">
        <v>32.4679985</v>
      </c>
      <c r="J135" s="2">
        <f>TREND(Calibration!$A$2:$A$4,Calibration!$B$2:$B$4,C135)</f>
        <v>389.86304177889178</v>
      </c>
      <c r="K135" s="2">
        <f>TREND(Calibration!$A$2:$A$4,Calibration!$C$2:$C$4,E135)</f>
        <v>463.07213101039997</v>
      </c>
      <c r="L135" s="2">
        <f>TREND(Calibration!$A$2:$A$4,Calibration!$D$2:$D$4,G135)</f>
        <v>583.99563458305738</v>
      </c>
    </row>
    <row r="136" spans="1:12" x14ac:dyDescent="0.25">
      <c r="A136">
        <v>670092</v>
      </c>
      <c r="B136">
        <v>15.07299995</v>
      </c>
      <c r="C136">
        <v>0.30968001000000001</v>
      </c>
      <c r="D136">
        <v>34.408000950000002</v>
      </c>
      <c r="E136">
        <v>0.25324999999999998</v>
      </c>
      <c r="F136">
        <v>37.736999509999997</v>
      </c>
      <c r="G136">
        <v>0.95099997999999997</v>
      </c>
      <c r="H136">
        <v>32.42599869</v>
      </c>
      <c r="J136" s="2">
        <f>TREND(Calibration!$A$2:$A$4,Calibration!$B$2:$B$4,C136)</f>
        <v>380.9812096047483</v>
      </c>
      <c r="K136" s="2">
        <f>TREND(Calibration!$A$2:$A$4,Calibration!$C$2:$C$4,E136)</f>
        <v>466.00140763462468</v>
      </c>
      <c r="L136" s="2">
        <f>TREND(Calibration!$A$2:$A$4,Calibration!$D$2:$D$4,G136)</f>
        <v>580.26787435736992</v>
      </c>
    </row>
    <row r="137" spans="1:12" x14ac:dyDescent="0.25">
      <c r="A137">
        <v>675092</v>
      </c>
      <c r="B137">
        <v>15.118000029999999</v>
      </c>
      <c r="C137">
        <v>0.31264999999999998</v>
      </c>
      <c r="D137">
        <v>34.398998259999999</v>
      </c>
      <c r="E137">
        <v>0.25352001000000002</v>
      </c>
      <c r="F137">
        <v>37.721000670000002</v>
      </c>
      <c r="G137">
        <v>0.95050000999999995</v>
      </c>
      <c r="H137">
        <v>32.42599869</v>
      </c>
      <c r="J137" s="2">
        <f>TREND(Calibration!$A$2:$A$4,Calibration!$B$2:$B$4,C137)</f>
        <v>394.17081787027291</v>
      </c>
      <c r="K137" s="2">
        <f>TREND(Calibration!$A$2:$A$4,Calibration!$C$2:$C$4,E137)</f>
        <v>468.08275807621067</v>
      </c>
      <c r="L137" s="2">
        <f>TREND(Calibration!$A$2:$A$4,Calibration!$D$2:$D$4,G137)</f>
        <v>579.95724838153694</v>
      </c>
    </row>
    <row r="138" spans="1:12" x14ac:dyDescent="0.25">
      <c r="A138">
        <v>680084</v>
      </c>
      <c r="B138">
        <v>15.15100002</v>
      </c>
      <c r="C138">
        <v>0.31011</v>
      </c>
      <c r="D138">
        <v>34.402000430000001</v>
      </c>
      <c r="E138">
        <v>0.25362000000000001</v>
      </c>
      <c r="F138">
        <v>37.79700089</v>
      </c>
      <c r="G138">
        <v>0.96829997999999995</v>
      </c>
      <c r="H138">
        <v>32.429000850000001</v>
      </c>
      <c r="J138" s="2">
        <f>TREND(Calibration!$A$2:$A$4,Calibration!$B$2:$B$4,C138)</f>
        <v>382.89077820871444</v>
      </c>
      <c r="K138" s="2">
        <f>TREND(Calibration!$A$2:$A$4,Calibration!$C$2:$C$4,E138)</f>
        <v>468.85352297622967</v>
      </c>
      <c r="L138" s="2">
        <f>TREND(Calibration!$A$2:$A$4,Calibration!$D$2:$D$4,G138)</f>
        <v>591.01617801941075</v>
      </c>
    </row>
    <row r="139" spans="1:12" x14ac:dyDescent="0.25">
      <c r="A139">
        <v>685094</v>
      </c>
      <c r="B139">
        <v>15.04399967</v>
      </c>
      <c r="C139">
        <v>0.30972999000000001</v>
      </c>
      <c r="D139">
        <v>34.433998109999997</v>
      </c>
      <c r="E139">
        <v>0.25362000000000001</v>
      </c>
      <c r="F139">
        <v>37.723999020000001</v>
      </c>
      <c r="G139">
        <v>0.95700001999999995</v>
      </c>
      <c r="H139">
        <v>32.412998199999997</v>
      </c>
      <c r="J139" s="2">
        <f>TREND(Calibration!$A$2:$A$4,Calibration!$B$2:$B$4,C139)</f>
        <v>381.20316881037229</v>
      </c>
      <c r="K139" s="2">
        <f>TREND(Calibration!$A$2:$A$4,Calibration!$C$2:$C$4,E139)</f>
        <v>468.85352297622967</v>
      </c>
      <c r="L139" s="2">
        <f>TREND(Calibration!$A$2:$A$4,Calibration!$D$2:$D$4,G139)</f>
        <v>583.99563458305738</v>
      </c>
    </row>
    <row r="140" spans="1:12" x14ac:dyDescent="0.25">
      <c r="A140">
        <v>690084</v>
      </c>
      <c r="B140">
        <v>15.010999679999999</v>
      </c>
      <c r="C140">
        <v>0.30978999000000002</v>
      </c>
      <c r="D140">
        <v>34.391998289999997</v>
      </c>
      <c r="E140">
        <v>0.25352001000000002</v>
      </c>
      <c r="F140">
        <v>37.768001560000002</v>
      </c>
      <c r="G140">
        <v>0.96780001999999998</v>
      </c>
      <c r="H140">
        <v>32.44900131</v>
      </c>
      <c r="J140" s="2">
        <f>TREND(Calibration!$A$2:$A$4,Calibration!$B$2:$B$4,C140)</f>
        <v>381.46962644017299</v>
      </c>
      <c r="K140" s="2">
        <f>TREND(Calibration!$A$2:$A$4,Calibration!$C$2:$C$4,E140)</f>
        <v>468.08275807621067</v>
      </c>
      <c r="L140" s="2">
        <f>TREND(Calibration!$A$2:$A$4,Calibration!$D$2:$D$4,G140)</f>
        <v>590.70555825647011</v>
      </c>
    </row>
    <row r="141" spans="1:12" x14ac:dyDescent="0.25">
      <c r="A141">
        <v>695084</v>
      </c>
      <c r="B141">
        <v>14.92099953</v>
      </c>
      <c r="C141">
        <v>0.31016999000000001</v>
      </c>
      <c r="D141">
        <v>34.388999939999998</v>
      </c>
      <c r="E141">
        <v>0.25395000000000001</v>
      </c>
      <c r="F141">
        <v>37.780998230000002</v>
      </c>
      <c r="G141">
        <v>0.96399999000000003</v>
      </c>
      <c r="H141">
        <v>32.403999329999998</v>
      </c>
      <c r="J141" s="2">
        <f>TREND(Calibration!$A$2:$A$4,Calibration!$B$2:$B$4,C141)</f>
        <v>383.15719142890998</v>
      </c>
      <c r="K141" s="2">
        <f>TREND(Calibration!$A$2:$A$4,Calibration!$C$2:$C$4,E141)</f>
        <v>471.39730152414745</v>
      </c>
      <c r="L141" s="2">
        <f>TREND(Calibration!$A$2:$A$4,Calibration!$D$2:$D$4,G141)</f>
        <v>588.34464054751845</v>
      </c>
    </row>
    <row r="142" spans="1:12" x14ac:dyDescent="0.25">
      <c r="A142">
        <v>700084</v>
      </c>
      <c r="B142">
        <v>14.881999970000001</v>
      </c>
      <c r="C142">
        <v>0.30832999999999999</v>
      </c>
      <c r="D142">
        <v>34.40499878</v>
      </c>
      <c r="E142">
        <v>0.25384000000000001</v>
      </c>
      <c r="F142">
        <v>37.752998349999999</v>
      </c>
      <c r="G142">
        <v>0.96880001000000004</v>
      </c>
      <c r="H142">
        <v>32.390998840000002</v>
      </c>
      <c r="J142" s="2">
        <f>TREND(Calibration!$A$2:$A$4,Calibration!$B$2:$B$4,C142)</f>
        <v>374.98586852462995</v>
      </c>
      <c r="K142" s="2">
        <f>TREND(Calibration!$A$2:$A$4,Calibration!$C$2:$C$4,E142)</f>
        <v>470.54937534150827</v>
      </c>
      <c r="L142" s="2">
        <f>TREND(Calibration!$A$2:$A$4,Calibration!$D$2:$D$4,G142)</f>
        <v>591.32684127259756</v>
      </c>
    </row>
    <row r="143" spans="1:12" x14ac:dyDescent="0.25">
      <c r="A143">
        <v>705093</v>
      </c>
      <c r="B143">
        <v>14.87199974</v>
      </c>
      <c r="C143">
        <v>0.30454001000000003</v>
      </c>
      <c r="D143">
        <v>34.408000950000002</v>
      </c>
      <c r="E143">
        <v>0.25356999000000002</v>
      </c>
      <c r="F143">
        <v>37.708000179999999</v>
      </c>
      <c r="G143">
        <v>0.95859998000000002</v>
      </c>
      <c r="H143">
        <v>32.44900131</v>
      </c>
      <c r="J143" s="2">
        <f>TREND(Calibration!$A$2:$A$4,Calibration!$B$2:$B$4,C143)</f>
        <v>358.15467265183088</v>
      </c>
      <c r="K143" s="2">
        <f>TREND(Calibration!$A$2:$A$4,Calibration!$C$2:$C$4,E143)</f>
        <v>468.46802489992274</v>
      </c>
      <c r="L143" s="2">
        <f>TREND(Calibration!$A$2:$A$4,Calibration!$D$2:$D$4,G143)</f>
        <v>584.98967249791974</v>
      </c>
    </row>
    <row r="144" spans="1:12" x14ac:dyDescent="0.25">
      <c r="A144">
        <v>710084</v>
      </c>
      <c r="B144">
        <v>14.95300007</v>
      </c>
      <c r="C144">
        <v>0.30849000999999998</v>
      </c>
      <c r="D144">
        <v>34.39599991</v>
      </c>
      <c r="E144">
        <v>0.25286998999999999</v>
      </c>
      <c r="F144">
        <v>37.771999360000002</v>
      </c>
      <c r="G144">
        <v>0.97210001999999995</v>
      </c>
      <c r="H144">
        <v>32.436000819999997</v>
      </c>
      <c r="J144" s="2">
        <f>TREND(Calibration!$A$2:$A$4,Calibration!$B$2:$B$4,C144)</f>
        <v>375.69646661370325</v>
      </c>
      <c r="K144" s="2">
        <f>TREND(Calibration!$A$2:$A$4,Calibration!$C$2:$C$4,E144)</f>
        <v>463.07213101039997</v>
      </c>
      <c r="L144" s="2">
        <f>TREND(Calibration!$A$2:$A$4,Calibration!$D$2:$D$4,G144)</f>
        <v>593.37710194125475</v>
      </c>
    </row>
    <row r="145" spans="1:12" x14ac:dyDescent="0.25">
      <c r="A145">
        <v>715084</v>
      </c>
      <c r="B145">
        <v>15.09300041</v>
      </c>
      <c r="C145">
        <v>0.30886998999999998</v>
      </c>
      <c r="D145">
        <v>34.402000430000001</v>
      </c>
      <c r="E145">
        <v>0.25264998999999999</v>
      </c>
      <c r="F145">
        <v>37.762001040000001</v>
      </c>
      <c r="G145">
        <v>0.96560000999999995</v>
      </c>
      <c r="H145">
        <v>32.478000639999998</v>
      </c>
      <c r="J145" s="2">
        <f>TREND(Calibration!$A$2:$A$4,Calibration!$B$2:$B$4,C145)</f>
        <v>377.3839427832304</v>
      </c>
      <c r="K145" s="2">
        <f>TREND(Calibration!$A$2:$A$4,Calibration!$C$2:$C$4,E145)</f>
        <v>461.37627864512137</v>
      </c>
      <c r="L145" s="2">
        <f>TREND(Calibration!$A$2:$A$4,Calibration!$D$2:$D$4,G145)</f>
        <v>589.33871573973443</v>
      </c>
    </row>
    <row r="146" spans="1:12" x14ac:dyDescent="0.25">
      <c r="A146">
        <v>720094</v>
      </c>
      <c r="B146">
        <v>15.147999759999999</v>
      </c>
      <c r="C146">
        <v>0.30935001000000001</v>
      </c>
      <c r="D146">
        <v>34.421001429999997</v>
      </c>
      <c r="E146">
        <v>0.25271000999999998</v>
      </c>
      <c r="F146">
        <v>37.723999020000001</v>
      </c>
      <c r="G146">
        <v>0.94989997000000004</v>
      </c>
      <c r="H146">
        <v>32.383998869999999</v>
      </c>
      <c r="J146" s="2">
        <f>TREND(Calibration!$A$2:$A$4,Calibration!$B$2:$B$4,C146)</f>
        <v>379.51569264084515</v>
      </c>
      <c r="K146" s="2">
        <f>TREND(Calibration!$A$2:$A$4,Calibration!$C$2:$C$4,E146)</f>
        <v>461.83893800404871</v>
      </c>
      <c r="L146" s="2">
        <f>TREND(Calibration!$A$2:$A$4,Calibration!$D$2:$D$4,G146)</f>
        <v>579.58444999255607</v>
      </c>
    </row>
    <row r="147" spans="1:12" x14ac:dyDescent="0.25">
      <c r="A147">
        <v>725084</v>
      </c>
      <c r="B147">
        <v>15.20300007</v>
      </c>
      <c r="C147">
        <v>0.30746001000000001</v>
      </c>
      <c r="D147">
        <v>34.386001589999999</v>
      </c>
      <c r="E147">
        <v>0.252</v>
      </c>
      <c r="F147">
        <v>37.715000150000002</v>
      </c>
      <c r="G147">
        <v>0.95099997999999997</v>
      </c>
      <c r="H147">
        <v>32.478000639999998</v>
      </c>
      <c r="J147" s="2">
        <f>TREND(Calibration!$A$2:$A$4,Calibration!$B$2:$B$4,C147)</f>
        <v>371.12227730212635</v>
      </c>
      <c r="K147" s="2">
        <f>TREND(Calibration!$A$2:$A$4,Calibration!$C$2:$C$4,E147)</f>
        <v>456.36588283190622</v>
      </c>
      <c r="L147" s="2">
        <f>TREND(Calibration!$A$2:$A$4,Calibration!$D$2:$D$4,G147)</f>
        <v>580.26787435736992</v>
      </c>
    </row>
    <row r="148" spans="1:12" x14ac:dyDescent="0.25">
      <c r="A148">
        <v>730084</v>
      </c>
      <c r="B148">
        <v>15.125</v>
      </c>
      <c r="C148">
        <v>0.30827000999999998</v>
      </c>
      <c r="D148">
        <v>34.386001589999999</v>
      </c>
      <c r="E148">
        <v>0.252</v>
      </c>
      <c r="F148">
        <v>37.740001679999999</v>
      </c>
      <c r="G148">
        <v>0.94889997999999998</v>
      </c>
      <c r="H148">
        <v>32.513000490000003</v>
      </c>
      <c r="J148" s="2">
        <f>TREND(Calibration!$A$2:$A$4,Calibration!$B$2:$B$4,C148)</f>
        <v>374.7194553044344</v>
      </c>
      <c r="K148" s="2">
        <f>TREND(Calibration!$A$2:$A$4,Calibration!$C$2:$C$4,E148)</f>
        <v>456.36588283190622</v>
      </c>
      <c r="L148" s="2">
        <f>TREND(Calibration!$A$2:$A$4,Calibration!$D$2:$D$4,G148)</f>
        <v>578.96316697642862</v>
      </c>
    </row>
    <row r="149" spans="1:12" x14ac:dyDescent="0.25">
      <c r="A149">
        <v>735084</v>
      </c>
      <c r="B149">
        <v>15.06299973</v>
      </c>
      <c r="C149">
        <v>0.31459999</v>
      </c>
      <c r="D149">
        <v>34.408000950000002</v>
      </c>
      <c r="E149">
        <v>0.25195000000000001</v>
      </c>
      <c r="F149">
        <v>37.799999239999998</v>
      </c>
      <c r="G149">
        <v>0.95910001</v>
      </c>
      <c r="H149">
        <v>32.497001650000001</v>
      </c>
      <c r="J149" s="2">
        <f>TREND(Calibration!$A$2:$A$4,Calibration!$B$2:$B$4,C149)</f>
        <v>402.83064642918725</v>
      </c>
      <c r="K149" s="2">
        <f>TREND(Calibration!$A$2:$A$4,Calibration!$C$2:$C$4,E149)</f>
        <v>455.9804618397975</v>
      </c>
      <c r="L149" s="2">
        <f>TREND(Calibration!$A$2:$A$4,Calibration!$D$2:$D$4,G149)</f>
        <v>585.30033575110645</v>
      </c>
    </row>
    <row r="150" spans="1:12" x14ac:dyDescent="0.25">
      <c r="A150">
        <v>740093</v>
      </c>
      <c r="B150">
        <v>14.99199963</v>
      </c>
      <c r="C150">
        <v>0.31330001000000002</v>
      </c>
      <c r="D150">
        <v>34.382999419999997</v>
      </c>
      <c r="E150">
        <v>0.252</v>
      </c>
      <c r="F150">
        <v>37.806999210000001</v>
      </c>
      <c r="G150">
        <v>0.96069998000000001</v>
      </c>
      <c r="H150">
        <v>32.490001679999999</v>
      </c>
      <c r="J150" s="2">
        <f>TREND(Calibration!$A$2:$A$4,Calibration!$B$2:$B$4,C150)</f>
        <v>397.05748660271774</v>
      </c>
      <c r="K150" s="2">
        <f>TREND(Calibration!$A$2:$A$4,Calibration!$C$2:$C$4,E150)</f>
        <v>456.36588283190622</v>
      </c>
      <c r="L150" s="2">
        <f>TREND(Calibration!$A$2:$A$4,Calibration!$D$2:$D$4,G150)</f>
        <v>586.29437987886104</v>
      </c>
    </row>
    <row r="151" spans="1:12" x14ac:dyDescent="0.25">
      <c r="A151">
        <v>745085</v>
      </c>
      <c r="B151">
        <v>14.90400028</v>
      </c>
      <c r="C151">
        <v>0.31325001000000002</v>
      </c>
      <c r="D151">
        <v>34.423999790000003</v>
      </c>
      <c r="E151">
        <v>0.25173000000000001</v>
      </c>
      <c r="F151">
        <v>37.715000150000002</v>
      </c>
      <c r="G151">
        <v>0.94989997000000004</v>
      </c>
      <c r="H151">
        <v>32.442001339999997</v>
      </c>
      <c r="J151" s="2">
        <f>TREND(Calibration!$A$2:$A$4,Calibration!$B$2:$B$4,C151)</f>
        <v>396.83543857788391</v>
      </c>
      <c r="K151" s="2">
        <f>TREND(Calibration!$A$2:$A$4,Calibration!$C$2:$C$4,E151)</f>
        <v>454.28460947451913</v>
      </c>
      <c r="L151" s="2">
        <f>TREND(Calibration!$A$2:$A$4,Calibration!$D$2:$D$4,G151)</f>
        <v>579.58444999255607</v>
      </c>
    </row>
    <row r="152" spans="1:12" x14ac:dyDescent="0.25">
      <c r="A152">
        <v>750084</v>
      </c>
      <c r="B152">
        <v>14.946999549999999</v>
      </c>
      <c r="C152">
        <v>0.31217</v>
      </c>
      <c r="D152">
        <v>34.386001589999999</v>
      </c>
      <c r="E152">
        <v>0.25161999000000002</v>
      </c>
      <c r="F152">
        <v>37.780998230000002</v>
      </c>
      <c r="G152">
        <v>0.96719997999999996</v>
      </c>
      <c r="H152">
        <v>32.506000520000001</v>
      </c>
      <c r="J152" s="2">
        <f>TREND(Calibration!$A$2:$A$4,Calibration!$B$2:$B$4,C152)</f>
        <v>392.03915683186824</v>
      </c>
      <c r="K152" s="2">
        <f>TREND(Calibration!$A$2:$A$4,Calibration!$C$2:$C$4,E152)</f>
        <v>453.43660620768151</v>
      </c>
      <c r="L152" s="2">
        <f>TREND(Calibration!$A$2:$A$4,Calibration!$D$2:$D$4,G152)</f>
        <v>590.33275986748913</v>
      </c>
    </row>
    <row r="153" spans="1:12" x14ac:dyDescent="0.25">
      <c r="A153">
        <v>755101</v>
      </c>
      <c r="B153">
        <v>14.958999629999999</v>
      </c>
      <c r="C153">
        <v>0.31097998999999998</v>
      </c>
      <c r="D153">
        <v>34.414001460000001</v>
      </c>
      <c r="E153">
        <v>0.25130001000000002</v>
      </c>
      <c r="F153">
        <v>37.757999419999997</v>
      </c>
      <c r="G153">
        <v>0.95910001</v>
      </c>
      <c r="H153">
        <v>32.523998259999999</v>
      </c>
      <c r="J153" s="2">
        <f>TREND(Calibration!$A$2:$A$4,Calibration!$B$2:$B$4,C153)</f>
        <v>386.75436943121804</v>
      </c>
      <c r="K153" s="2">
        <f>TREND(Calibration!$A$2:$A$4,Calibration!$C$2:$C$4,E153)</f>
        <v>450.97006602658234</v>
      </c>
      <c r="L153" s="2">
        <f>TREND(Calibration!$A$2:$A$4,Calibration!$D$2:$D$4,G153)</f>
        <v>585.30033575110645</v>
      </c>
    </row>
    <row r="154" spans="1:12" x14ac:dyDescent="0.25">
      <c r="A154">
        <v>760084</v>
      </c>
      <c r="B154">
        <v>15.04699993</v>
      </c>
      <c r="C154">
        <v>0.31075998999999999</v>
      </c>
      <c r="D154">
        <v>34.391998289999997</v>
      </c>
      <c r="E154">
        <v>0.25134999000000002</v>
      </c>
      <c r="F154">
        <v>37.773998259999999</v>
      </c>
      <c r="G154">
        <v>0.96450000999999996</v>
      </c>
      <c r="H154">
        <v>32.511001589999999</v>
      </c>
      <c r="J154" s="2">
        <f>TREND(Calibration!$A$2:$A$4,Calibration!$B$2:$B$4,C154)</f>
        <v>385.77735812194919</v>
      </c>
      <c r="K154" s="2">
        <f>TREND(Calibration!$A$2:$A$4,Calibration!$C$2:$C$4,E154)</f>
        <v>451.35533285029419</v>
      </c>
      <c r="L154" s="2">
        <f>TREND(Calibration!$A$2:$A$4,Calibration!$D$2:$D$4,G154)</f>
        <v>588.65529758781281</v>
      </c>
    </row>
    <row r="155" spans="1:12" x14ac:dyDescent="0.25">
      <c r="A155">
        <v>765084</v>
      </c>
      <c r="B155">
        <v>15.083000180000001</v>
      </c>
      <c r="C155">
        <v>0.31173000000000001</v>
      </c>
      <c r="D155">
        <v>34.417999270000003</v>
      </c>
      <c r="E155">
        <v>0.25102999999999998</v>
      </c>
      <c r="F155">
        <v>37.762001040000001</v>
      </c>
      <c r="G155">
        <v>0.95370001000000004</v>
      </c>
      <c r="H155">
        <v>32.521999360000002</v>
      </c>
      <c r="J155" s="2">
        <f>TREND(Calibration!$A$2:$A$4,Calibration!$B$2:$B$4,C155)</f>
        <v>390.08513421333055</v>
      </c>
      <c r="K155" s="2">
        <f>TREND(Calibration!$A$2:$A$4,Calibration!$C$2:$C$4,E155)</f>
        <v>448.88871558499636</v>
      </c>
      <c r="L155" s="2">
        <f>TREND(Calibration!$A$2:$A$4,Calibration!$D$2:$D$4,G155)</f>
        <v>581.94537391440008</v>
      </c>
    </row>
    <row r="156" spans="1:12" x14ac:dyDescent="0.25">
      <c r="A156">
        <v>770085</v>
      </c>
      <c r="B156">
        <v>15.02099991</v>
      </c>
      <c r="C156">
        <v>0.30989</v>
      </c>
      <c r="D156">
        <v>34.446998600000001</v>
      </c>
      <c r="E156">
        <v>0.25108001000000002</v>
      </c>
      <c r="F156">
        <v>37.762001040000001</v>
      </c>
      <c r="G156">
        <v>0.95319997999999995</v>
      </c>
      <c r="H156">
        <v>32.41999817</v>
      </c>
      <c r="J156" s="2">
        <f>TREND(Calibration!$A$2:$A$4,Calibration!$B$2:$B$4,C156)</f>
        <v>381.91376689944559</v>
      </c>
      <c r="K156" s="2">
        <f>TREND(Calibration!$A$2:$A$4,Calibration!$C$2:$C$4,E156)</f>
        <v>449.27421366130375</v>
      </c>
      <c r="L156" s="2">
        <f>TREND(Calibration!$A$2:$A$4,Calibration!$D$2:$D$4,G156)</f>
        <v>581.63471066121326</v>
      </c>
    </row>
    <row r="157" spans="1:12" x14ac:dyDescent="0.25">
      <c r="A157">
        <v>775084</v>
      </c>
      <c r="B157">
        <v>15.01799965</v>
      </c>
      <c r="C157">
        <v>0.30886998999999998</v>
      </c>
      <c r="D157">
        <v>34.39599991</v>
      </c>
      <c r="E157">
        <v>0.25130001000000002</v>
      </c>
      <c r="F157">
        <v>37.756000520000001</v>
      </c>
      <c r="G157">
        <v>0.96450000999999996</v>
      </c>
      <c r="H157">
        <v>32.515998840000002</v>
      </c>
      <c r="J157" s="2">
        <f>TREND(Calibration!$A$2:$A$4,Calibration!$B$2:$B$4,C157)</f>
        <v>377.3839427832304</v>
      </c>
      <c r="K157" s="2">
        <f>TREND(Calibration!$A$2:$A$4,Calibration!$C$2:$C$4,E157)</f>
        <v>450.97006602658234</v>
      </c>
      <c r="L157" s="2">
        <f>TREND(Calibration!$A$2:$A$4,Calibration!$D$2:$D$4,G157)</f>
        <v>588.65529758781281</v>
      </c>
    </row>
    <row r="158" spans="1:12" x14ac:dyDescent="0.25">
      <c r="A158">
        <v>780084</v>
      </c>
      <c r="B158">
        <v>14.95600033</v>
      </c>
      <c r="C158">
        <v>0.31016999000000001</v>
      </c>
      <c r="D158">
        <v>34.402000430000001</v>
      </c>
      <c r="E158">
        <v>0.25097998999999999</v>
      </c>
      <c r="F158">
        <v>37.749000549999998</v>
      </c>
      <c r="G158">
        <v>0.96509999000000002</v>
      </c>
      <c r="H158">
        <v>32.534999849999998</v>
      </c>
      <c r="J158" s="2">
        <f>TREND(Calibration!$A$2:$A$4,Calibration!$B$2:$B$4,C158)</f>
        <v>383.15719142890998</v>
      </c>
      <c r="K158" s="2">
        <f>TREND(Calibration!$A$2:$A$4,Calibration!$C$2:$C$4,E158)</f>
        <v>448.5032175086892</v>
      </c>
      <c r="L158" s="2">
        <f>TREND(Calibration!$A$2:$A$4,Calibration!$D$2:$D$4,G158)</f>
        <v>589.02805869944007</v>
      </c>
    </row>
    <row r="159" spans="1:12" x14ac:dyDescent="0.25">
      <c r="A159">
        <v>785084</v>
      </c>
      <c r="B159">
        <v>14.86200047</v>
      </c>
      <c r="C159">
        <v>0.31016999000000001</v>
      </c>
      <c r="D159">
        <v>34.386001589999999</v>
      </c>
      <c r="E159">
        <v>0.25102999999999998</v>
      </c>
      <c r="F159">
        <v>37.740001679999999</v>
      </c>
      <c r="G159">
        <v>0.96399999000000003</v>
      </c>
      <c r="H159">
        <v>32.506000520000001</v>
      </c>
      <c r="J159" s="2">
        <f>TREND(Calibration!$A$2:$A$4,Calibration!$B$2:$B$4,C159)</f>
        <v>383.15719142890998</v>
      </c>
      <c r="K159" s="2">
        <f>TREND(Calibration!$A$2:$A$4,Calibration!$C$2:$C$4,E159)</f>
        <v>448.88871558499636</v>
      </c>
      <c r="L159" s="2">
        <f>TREND(Calibration!$A$2:$A$4,Calibration!$D$2:$D$4,G159)</f>
        <v>588.34464054751845</v>
      </c>
    </row>
    <row r="160" spans="1:12" x14ac:dyDescent="0.25">
      <c r="A160">
        <v>790084</v>
      </c>
      <c r="B160">
        <v>14.855999949999999</v>
      </c>
      <c r="C160">
        <v>0.31114000000000003</v>
      </c>
      <c r="D160">
        <v>34.423999790000003</v>
      </c>
      <c r="E160">
        <v>0.25108001000000002</v>
      </c>
      <c r="F160">
        <v>37.771999360000002</v>
      </c>
      <c r="G160">
        <v>0.95969998999999995</v>
      </c>
      <c r="H160">
        <v>32.521999360000002</v>
      </c>
      <c r="J160" s="2">
        <f>TREND(Calibration!$A$2:$A$4,Calibration!$B$2:$B$4,C160)</f>
        <v>387.46496752029134</v>
      </c>
      <c r="K160" s="2">
        <f>TREND(Calibration!$A$2:$A$4,Calibration!$C$2:$C$4,E160)</f>
        <v>449.27421366130375</v>
      </c>
      <c r="L160" s="2">
        <f>TREND(Calibration!$A$2:$A$4,Calibration!$D$2:$D$4,G160)</f>
        <v>585.67309686273359</v>
      </c>
    </row>
    <row r="161" spans="1:12" x14ac:dyDescent="0.25">
      <c r="A161">
        <v>795085</v>
      </c>
      <c r="B161">
        <v>14.885000229999999</v>
      </c>
      <c r="C161">
        <v>0.31102999999999997</v>
      </c>
      <c r="D161">
        <v>34.391998289999997</v>
      </c>
      <c r="E161">
        <v>0.25102999999999998</v>
      </c>
      <c r="F161">
        <v>37.771999360000002</v>
      </c>
      <c r="G161">
        <v>0.94830000000000003</v>
      </c>
      <c r="H161">
        <v>32.513000490000003</v>
      </c>
      <c r="J161" s="2">
        <f>TREND(Calibration!$A$2:$A$4,Calibration!$B$2:$B$4,C161)</f>
        <v>386.9764618656568</v>
      </c>
      <c r="K161" s="2">
        <f>TREND(Calibration!$A$2:$A$4,Calibration!$C$2:$C$4,E161)</f>
        <v>448.88871558499636</v>
      </c>
      <c r="L161" s="2">
        <f>TREND(Calibration!$A$2:$A$4,Calibration!$D$2:$D$4,G161)</f>
        <v>578.59040586480137</v>
      </c>
    </row>
    <row r="162" spans="1:12" x14ac:dyDescent="0.25">
      <c r="A162">
        <v>800084</v>
      </c>
      <c r="B162">
        <v>14.97900009</v>
      </c>
      <c r="C162">
        <v>0.31237999</v>
      </c>
      <c r="D162">
        <v>34.39599991</v>
      </c>
      <c r="E162">
        <v>0.25091999999999998</v>
      </c>
      <c r="F162">
        <v>37.79700089</v>
      </c>
      <c r="G162">
        <v>0.94510000999999999</v>
      </c>
      <c r="H162">
        <v>32.528999329999998</v>
      </c>
      <c r="J162" s="2">
        <f>TREND(Calibration!$A$2:$A$4,Calibration!$B$2:$B$4,C162)</f>
        <v>392.9717141265653</v>
      </c>
      <c r="K162" s="2">
        <f>TREND(Calibration!$A$2:$A$4,Calibration!$C$2:$C$4,E162)</f>
        <v>448.04078940235695</v>
      </c>
      <c r="L162" s="2">
        <f>TREND(Calibration!$A$2:$A$4,Calibration!$D$2:$D$4,G162)</f>
        <v>576.60228654483058</v>
      </c>
    </row>
    <row r="163" spans="1:12" x14ac:dyDescent="0.25">
      <c r="A163">
        <v>805084</v>
      </c>
      <c r="B163">
        <v>15.07299995</v>
      </c>
      <c r="C163">
        <v>0.31114000000000003</v>
      </c>
      <c r="D163">
        <v>34.402000430000001</v>
      </c>
      <c r="E163">
        <v>0.25102999999999998</v>
      </c>
      <c r="F163">
        <v>37.777999880000003</v>
      </c>
      <c r="G163">
        <v>0.95429998999999999</v>
      </c>
      <c r="H163">
        <v>32.537998199999997</v>
      </c>
      <c r="J163" s="2">
        <f>TREND(Calibration!$A$2:$A$4,Calibration!$B$2:$B$4,C163)</f>
        <v>387.46496752029134</v>
      </c>
      <c r="K163" s="2">
        <f>TREND(Calibration!$A$2:$A$4,Calibration!$C$2:$C$4,E163)</f>
        <v>448.88871558499636</v>
      </c>
      <c r="L163" s="2">
        <f>TREND(Calibration!$A$2:$A$4,Calibration!$D$2:$D$4,G163)</f>
        <v>582.31813502602733</v>
      </c>
    </row>
    <row r="164" spans="1:12" x14ac:dyDescent="0.25">
      <c r="A164">
        <v>810084</v>
      </c>
      <c r="B164">
        <v>15.14099979</v>
      </c>
      <c r="C164">
        <v>0.31108001000000002</v>
      </c>
      <c r="D164">
        <v>34.423999790000003</v>
      </c>
      <c r="E164">
        <v>0.25097998999999999</v>
      </c>
      <c r="F164">
        <v>37.780998230000002</v>
      </c>
      <c r="G164">
        <v>0.95209997999999996</v>
      </c>
      <c r="H164">
        <v>32.519001009999997</v>
      </c>
      <c r="J164" s="2">
        <f>TREND(Calibration!$A$2:$A$4,Calibration!$B$2:$B$4,C164)</f>
        <v>387.19855430009579</v>
      </c>
      <c r="K164" s="2">
        <f>TREND(Calibration!$A$2:$A$4,Calibration!$C$2:$C$4,E164)</f>
        <v>448.5032175086892</v>
      </c>
      <c r="L164" s="2">
        <f>TREND(Calibration!$A$2:$A$4,Calibration!$D$2:$D$4,G164)</f>
        <v>580.95129250929165</v>
      </c>
    </row>
    <row r="165" spans="1:12" x14ac:dyDescent="0.25">
      <c r="A165">
        <v>815121</v>
      </c>
      <c r="B165">
        <v>15.09599972</v>
      </c>
      <c r="C165">
        <v>0.30961999000000001</v>
      </c>
      <c r="D165">
        <v>34.388999939999998</v>
      </c>
      <c r="E165">
        <v>0.25097998999999999</v>
      </c>
      <c r="F165">
        <v>37.743000029999997</v>
      </c>
      <c r="G165">
        <v>0.94510000999999999</v>
      </c>
      <c r="H165">
        <v>32.451999659999998</v>
      </c>
      <c r="J165" s="2">
        <f>TREND(Calibration!$A$2:$A$4,Calibration!$B$2:$B$4,C165)</f>
        <v>380.71466315573798</v>
      </c>
      <c r="K165" s="2">
        <f>TREND(Calibration!$A$2:$A$4,Calibration!$C$2:$C$4,E165)</f>
        <v>448.5032175086892</v>
      </c>
      <c r="L165" s="2">
        <f>TREND(Calibration!$A$2:$A$4,Calibration!$D$2:$D$4,G165)</f>
        <v>576.60228654483058</v>
      </c>
    </row>
    <row r="166" spans="1:12" x14ac:dyDescent="0.25">
      <c r="A166">
        <v>820084</v>
      </c>
      <c r="B166">
        <v>15.088999749999999</v>
      </c>
      <c r="C166">
        <v>0.31005999000000001</v>
      </c>
      <c r="D166">
        <v>34.421001429999997</v>
      </c>
      <c r="E166">
        <v>0.25097998999999999</v>
      </c>
      <c r="F166">
        <v>37.773998259999999</v>
      </c>
      <c r="G166">
        <v>0.9526</v>
      </c>
      <c r="H166">
        <v>32.516998289999997</v>
      </c>
      <c r="J166" s="2">
        <f>TREND(Calibration!$A$2:$A$4,Calibration!$B$2:$B$4,C166)</f>
        <v>382.66868577427567</v>
      </c>
      <c r="K166" s="2">
        <f>TREND(Calibration!$A$2:$A$4,Calibration!$C$2:$C$4,E166)</f>
        <v>448.5032175086892</v>
      </c>
      <c r="L166" s="2">
        <f>TREND(Calibration!$A$2:$A$4,Calibration!$D$2:$D$4,G166)</f>
        <v>581.26194954958612</v>
      </c>
    </row>
    <row r="167" spans="1:12" x14ac:dyDescent="0.25">
      <c r="A167">
        <v>825084</v>
      </c>
      <c r="B167">
        <v>14.99800014</v>
      </c>
      <c r="C167">
        <v>0.30410999</v>
      </c>
      <c r="D167">
        <v>34.391998289999997</v>
      </c>
      <c r="E167">
        <v>0.25097998999999999</v>
      </c>
      <c r="F167">
        <v>37.796001429999997</v>
      </c>
      <c r="G167">
        <v>0.95700001999999995</v>
      </c>
      <c r="H167">
        <v>32.52999878</v>
      </c>
      <c r="J167" s="2">
        <f>TREND(Calibration!$A$2:$A$4,Calibration!$B$2:$B$4,C167)</f>
        <v>356.24497081904974</v>
      </c>
      <c r="K167" s="2">
        <f>TREND(Calibration!$A$2:$A$4,Calibration!$C$2:$C$4,E167)</f>
        <v>448.5032175086892</v>
      </c>
      <c r="L167" s="2">
        <f>TREND(Calibration!$A$2:$A$4,Calibration!$D$2:$D$4,G167)</f>
        <v>583.99563458305738</v>
      </c>
    </row>
    <row r="168" spans="1:12" x14ac:dyDescent="0.25">
      <c r="A168">
        <v>830084</v>
      </c>
      <c r="B168">
        <v>14.913999560000001</v>
      </c>
      <c r="C168">
        <v>0.30741000000000002</v>
      </c>
      <c r="D168">
        <v>34.402000430000001</v>
      </c>
      <c r="E168">
        <v>0.25097998999999999</v>
      </c>
      <c r="F168">
        <v>37.803001399999999</v>
      </c>
      <c r="G168">
        <v>0.96719997999999996</v>
      </c>
      <c r="H168">
        <v>32.4679985</v>
      </c>
      <c r="J168" s="2">
        <f>TREND(Calibration!$A$2:$A$4,Calibration!$B$2:$B$4,C168)</f>
        <v>370.90018486768759</v>
      </c>
      <c r="K168" s="2">
        <f>TREND(Calibration!$A$2:$A$4,Calibration!$C$2:$C$4,E168)</f>
        <v>448.5032175086892</v>
      </c>
      <c r="L168" s="2">
        <f>TREND(Calibration!$A$2:$A$4,Calibration!$D$2:$D$4,G168)</f>
        <v>590.33275986748913</v>
      </c>
    </row>
    <row r="169" spans="1:12" x14ac:dyDescent="0.25">
      <c r="A169">
        <v>835113</v>
      </c>
      <c r="B169">
        <v>14.81700039</v>
      </c>
      <c r="C169">
        <v>0.31080999999999998</v>
      </c>
      <c r="D169">
        <v>34.40499878</v>
      </c>
      <c r="E169">
        <v>0.25102999999999998</v>
      </c>
      <c r="F169">
        <v>37.76499939</v>
      </c>
      <c r="G169">
        <v>0.96609997999999997</v>
      </c>
      <c r="H169">
        <v>32.412998199999997</v>
      </c>
      <c r="J169" s="2">
        <f>TREND(Calibration!$A$2:$A$4,Calibration!$B$2:$B$4,C169)</f>
        <v>385.99945055638796</v>
      </c>
      <c r="K169" s="2">
        <f>TREND(Calibration!$A$2:$A$4,Calibration!$C$2:$C$4,E169)</f>
        <v>448.88871558499636</v>
      </c>
      <c r="L169" s="2">
        <f>TREND(Calibration!$A$2:$A$4,Calibration!$D$2:$D$4,G169)</f>
        <v>589.6493417155674</v>
      </c>
    </row>
    <row r="170" spans="1:12" x14ac:dyDescent="0.25">
      <c r="A170">
        <v>840084</v>
      </c>
      <c r="B170">
        <v>14.86900043</v>
      </c>
      <c r="C170">
        <v>0.30860000999999998</v>
      </c>
      <c r="D170">
        <v>34.421001429999997</v>
      </c>
      <c r="E170">
        <v>0.25102999999999998</v>
      </c>
      <c r="F170">
        <v>37.758998869999999</v>
      </c>
      <c r="G170">
        <v>0.96780001999999998</v>
      </c>
      <c r="H170">
        <v>32.423000340000002</v>
      </c>
      <c r="J170" s="2">
        <f>TREND(Calibration!$A$2:$A$4,Calibration!$B$2:$B$4,C170)</f>
        <v>376.18497226833756</v>
      </c>
      <c r="K170" s="2">
        <f>TREND(Calibration!$A$2:$A$4,Calibration!$C$2:$C$4,E170)</f>
        <v>448.88871558499636</v>
      </c>
      <c r="L170" s="2">
        <f>TREND(Calibration!$A$2:$A$4,Calibration!$D$2:$D$4,G170)</f>
        <v>590.70555825647011</v>
      </c>
    </row>
    <row r="171" spans="1:12" x14ac:dyDescent="0.25">
      <c r="A171">
        <v>845084</v>
      </c>
      <c r="B171">
        <v>15.001000400000001</v>
      </c>
      <c r="C171">
        <v>0.30930001000000001</v>
      </c>
      <c r="D171">
        <v>34.450000760000002</v>
      </c>
      <c r="E171">
        <v>0.25071000999999998</v>
      </c>
      <c r="F171">
        <v>37.766998289999997</v>
      </c>
      <c r="G171">
        <v>0.97530001</v>
      </c>
      <c r="H171">
        <v>32.408000950000002</v>
      </c>
      <c r="J171" s="2">
        <f>TREND(Calibration!$A$2:$A$4,Calibration!$B$2:$B$4,C171)</f>
        <v>379.29364461601131</v>
      </c>
      <c r="K171" s="2">
        <f>TREND(Calibration!$A$2:$A$4,Calibration!$C$2:$C$4,E171)</f>
        <v>446.42209831969876</v>
      </c>
      <c r="L171" s="2">
        <f>TREND(Calibration!$A$2:$A$4,Calibration!$D$2:$D$4,G171)</f>
        <v>595.36522126122554</v>
      </c>
    </row>
    <row r="172" spans="1:12" x14ac:dyDescent="0.25">
      <c r="A172">
        <v>850084</v>
      </c>
      <c r="B172">
        <v>15.08199978</v>
      </c>
      <c r="C172">
        <v>0.30772999000000001</v>
      </c>
      <c r="D172">
        <v>34.417999270000003</v>
      </c>
      <c r="E172">
        <v>0.25071000999999998</v>
      </c>
      <c r="F172">
        <v>37.766998289999997</v>
      </c>
      <c r="G172">
        <v>0.96780001999999998</v>
      </c>
      <c r="H172">
        <v>32.411998750000002</v>
      </c>
      <c r="J172" s="2">
        <f>TREND(Calibration!$A$2:$A$4,Calibration!$B$2:$B$4,C172)</f>
        <v>372.32124781701918</v>
      </c>
      <c r="K172" s="2">
        <f>TREND(Calibration!$A$2:$A$4,Calibration!$C$2:$C$4,E172)</f>
        <v>446.42209831969876</v>
      </c>
      <c r="L172" s="2">
        <f>TREND(Calibration!$A$2:$A$4,Calibration!$D$2:$D$4,G172)</f>
        <v>590.70555825647011</v>
      </c>
    </row>
    <row r="173" spans="1:12" x14ac:dyDescent="0.25">
      <c r="A173">
        <v>855105</v>
      </c>
      <c r="B173">
        <v>15.199000359999999</v>
      </c>
      <c r="C173">
        <v>0.30730000000000002</v>
      </c>
      <c r="D173">
        <v>34.40499878</v>
      </c>
      <c r="E173">
        <v>0.25064998999999999</v>
      </c>
      <c r="F173">
        <v>37.726001740000001</v>
      </c>
      <c r="G173">
        <v>0.97320002000000005</v>
      </c>
      <c r="H173">
        <v>32.469001769999998</v>
      </c>
      <c r="J173" s="2">
        <f>TREND(Calibration!$A$2:$A$4,Calibration!$B$2:$B$4,C173)</f>
        <v>370.41167921305328</v>
      </c>
      <c r="K173" s="2">
        <f>TREND(Calibration!$A$2:$A$4,Calibration!$C$2:$C$4,E173)</f>
        <v>445.95943896077142</v>
      </c>
      <c r="L173" s="2">
        <f>TREND(Calibration!$A$2:$A$4,Calibration!$D$2:$D$4,G173)</f>
        <v>594.06052009317648</v>
      </c>
    </row>
    <row r="174" spans="1:12" x14ac:dyDescent="0.25">
      <c r="A174">
        <v>860084</v>
      </c>
      <c r="B174">
        <v>15.20300007</v>
      </c>
      <c r="C174">
        <v>0.31053998999999999</v>
      </c>
      <c r="D174">
        <v>34.40499878</v>
      </c>
      <c r="E174">
        <v>0.25064998999999999</v>
      </c>
      <c r="F174">
        <v>37.76499939</v>
      </c>
      <c r="G174">
        <v>0.97210001999999995</v>
      </c>
      <c r="H174">
        <v>32.400001529999997</v>
      </c>
      <c r="J174" s="2">
        <f>TREND(Calibration!$A$2:$A$4,Calibration!$B$2:$B$4,C174)</f>
        <v>384.80034681268035</v>
      </c>
      <c r="K174" s="2">
        <f>TREND(Calibration!$A$2:$A$4,Calibration!$C$2:$C$4,E174)</f>
        <v>445.95943896077142</v>
      </c>
      <c r="L174" s="2">
        <f>TREND(Calibration!$A$2:$A$4,Calibration!$D$2:$D$4,G174)</f>
        <v>593.37710194125475</v>
      </c>
    </row>
    <row r="175" spans="1:12" x14ac:dyDescent="0.25">
      <c r="A175">
        <v>865084</v>
      </c>
      <c r="B175">
        <v>15.17700005</v>
      </c>
      <c r="C175">
        <v>0.31400001</v>
      </c>
      <c r="D175">
        <v>34.430000309999997</v>
      </c>
      <c r="E175">
        <v>0.25064998999999999</v>
      </c>
      <c r="F175">
        <v>37.763999939999998</v>
      </c>
      <c r="G175">
        <v>0.97589999000000005</v>
      </c>
      <c r="H175">
        <v>32.391998289999997</v>
      </c>
      <c r="J175" s="2">
        <f>TREND(Calibration!$A$2:$A$4,Calibration!$B$2:$B$4,C175)</f>
        <v>400.16615895039126</v>
      </c>
      <c r="K175" s="2">
        <f>TREND(Calibration!$A$2:$A$4,Calibration!$C$2:$C$4,E175)</f>
        <v>445.95943896077142</v>
      </c>
      <c r="L175" s="2">
        <f>TREND(Calibration!$A$2:$A$4,Calibration!$D$2:$D$4,G175)</f>
        <v>595.7379823728528</v>
      </c>
    </row>
    <row r="176" spans="1:12" x14ac:dyDescent="0.25">
      <c r="A176">
        <v>870084</v>
      </c>
      <c r="B176">
        <v>15.086000439999999</v>
      </c>
      <c r="C176">
        <v>0.31086998999999998</v>
      </c>
      <c r="D176">
        <v>34.463001249999998</v>
      </c>
      <c r="E176">
        <v>0.25064998999999999</v>
      </c>
      <c r="F176">
        <v>37.751998899999997</v>
      </c>
      <c r="G176">
        <v>0.96719997999999996</v>
      </c>
      <c r="H176">
        <v>32.375999450000002</v>
      </c>
      <c r="J176" s="2">
        <f>TREND(Calibration!$A$2:$A$4,Calibration!$B$2:$B$4,C176)</f>
        <v>386.2658637765835</v>
      </c>
      <c r="K176" s="2">
        <f>TREND(Calibration!$A$2:$A$4,Calibration!$C$2:$C$4,E176)</f>
        <v>445.95943896077142</v>
      </c>
      <c r="L176" s="2">
        <f>TREND(Calibration!$A$2:$A$4,Calibration!$D$2:$D$4,G176)</f>
        <v>590.33275986748913</v>
      </c>
    </row>
    <row r="177" spans="1:12" x14ac:dyDescent="0.25">
      <c r="A177">
        <v>875084</v>
      </c>
      <c r="B177">
        <v>14.972000120000001</v>
      </c>
      <c r="C177">
        <v>0.31108001000000002</v>
      </c>
      <c r="D177">
        <v>34.484001159999998</v>
      </c>
      <c r="E177">
        <v>0.25071000999999998</v>
      </c>
      <c r="F177">
        <v>37.7179985</v>
      </c>
      <c r="G177">
        <v>0.96609997999999997</v>
      </c>
      <c r="H177">
        <v>32.358001710000003</v>
      </c>
      <c r="J177" s="2">
        <f>TREND(Calibration!$A$2:$A$4,Calibration!$B$2:$B$4,C177)</f>
        <v>387.19855430009579</v>
      </c>
      <c r="K177" s="2">
        <f>TREND(Calibration!$A$2:$A$4,Calibration!$C$2:$C$4,E177)</f>
        <v>446.42209831969876</v>
      </c>
      <c r="L177" s="2">
        <f>TREND(Calibration!$A$2:$A$4,Calibration!$D$2:$D$4,G177)</f>
        <v>589.6493417155674</v>
      </c>
    </row>
    <row r="178" spans="1:12" x14ac:dyDescent="0.25">
      <c r="A178">
        <v>880084</v>
      </c>
      <c r="B178">
        <v>14.932000159999999</v>
      </c>
      <c r="C178">
        <v>0.31356999000000002</v>
      </c>
      <c r="D178">
        <v>34.494998930000001</v>
      </c>
      <c r="E178">
        <v>0.25064998999999999</v>
      </c>
      <c r="F178">
        <v>37.769001009999997</v>
      </c>
      <c r="G178">
        <v>0.97799999000000004</v>
      </c>
      <c r="H178">
        <v>32.376998899999997</v>
      </c>
      <c r="J178" s="2">
        <f>TREND(Calibration!$A$2:$A$4,Calibration!$B$2:$B$4,C178)</f>
        <v>398.25645711761058</v>
      </c>
      <c r="K178" s="2">
        <f>TREND(Calibration!$A$2:$A$4,Calibration!$C$2:$C$4,E178)</f>
        <v>445.95943896077142</v>
      </c>
      <c r="L178" s="2">
        <f>TREND(Calibration!$A$2:$A$4,Calibration!$D$2:$D$4,G178)</f>
        <v>597.04268975379421</v>
      </c>
    </row>
    <row r="179" spans="1:12" x14ac:dyDescent="0.25">
      <c r="A179">
        <v>885094</v>
      </c>
      <c r="B179">
        <v>14.835000040000001</v>
      </c>
      <c r="C179">
        <v>0.30925000000000002</v>
      </c>
      <c r="D179">
        <v>34.47000122</v>
      </c>
      <c r="E179">
        <v>0.25108001000000002</v>
      </c>
      <c r="F179">
        <v>37.726001740000001</v>
      </c>
      <c r="G179">
        <v>0.97369998999999996</v>
      </c>
      <c r="H179">
        <v>32.423000340000002</v>
      </c>
      <c r="J179" s="2">
        <f>TREND(Calibration!$A$2:$A$4,Calibration!$B$2:$B$4,C179)</f>
        <v>379.07155218157254</v>
      </c>
      <c r="K179" s="2">
        <f>TREND(Calibration!$A$2:$A$4,Calibration!$C$2:$C$4,E179)</f>
        <v>449.27421366130375</v>
      </c>
      <c r="L179" s="2">
        <f>TREND(Calibration!$A$2:$A$4,Calibration!$D$2:$D$4,G179)</f>
        <v>594.37114606900946</v>
      </c>
    </row>
    <row r="180" spans="1:12" x14ac:dyDescent="0.25">
      <c r="A180">
        <v>890084</v>
      </c>
      <c r="B180">
        <v>14.8579998</v>
      </c>
      <c r="C180">
        <v>0.31102999999999997</v>
      </c>
      <c r="D180">
        <v>34.435001370000002</v>
      </c>
      <c r="E180">
        <v>0.25167999000000002</v>
      </c>
      <c r="F180">
        <v>37.770000459999999</v>
      </c>
      <c r="G180">
        <v>0.97420001000000001</v>
      </c>
      <c r="H180">
        <v>32.478000639999998</v>
      </c>
      <c r="J180" s="2">
        <f>TREND(Calibration!$A$2:$A$4,Calibration!$B$2:$B$4,C180)</f>
        <v>386.9764618656568</v>
      </c>
      <c r="K180" s="2">
        <f>TREND(Calibration!$A$2:$A$4,Calibration!$C$2:$C$4,E180)</f>
        <v>453.89911139821197</v>
      </c>
      <c r="L180" s="2">
        <f>TREND(Calibration!$A$2:$A$4,Calibration!$D$2:$D$4,G180)</f>
        <v>594.68180310930393</v>
      </c>
    </row>
    <row r="181" spans="1:12" x14ac:dyDescent="0.25">
      <c r="A181">
        <v>895093</v>
      </c>
      <c r="B181">
        <v>14.977999690000001</v>
      </c>
      <c r="C181">
        <v>0.31005999000000001</v>
      </c>
      <c r="D181">
        <v>34.47000122</v>
      </c>
      <c r="E181">
        <v>0.25134999000000002</v>
      </c>
      <c r="F181">
        <v>37.796001429999997</v>
      </c>
      <c r="G181">
        <v>0.98019999000000002</v>
      </c>
      <c r="H181">
        <v>32.5</v>
      </c>
      <c r="J181" s="2">
        <f>TREND(Calibration!$A$2:$A$4,Calibration!$B$2:$B$4,C181)</f>
        <v>382.66868577427567</v>
      </c>
      <c r="K181" s="2">
        <f>TREND(Calibration!$A$2:$A$4,Calibration!$C$2:$C$4,E181)</f>
        <v>451.35533285029419</v>
      </c>
      <c r="L181" s="2">
        <f>TREND(Calibration!$A$2:$A$4,Calibration!$D$2:$D$4,G181)</f>
        <v>598.40952605763755</v>
      </c>
    </row>
    <row r="182" spans="1:12" x14ac:dyDescent="0.25">
      <c r="A182">
        <v>900084</v>
      </c>
      <c r="B182">
        <v>15.09200001</v>
      </c>
      <c r="C182">
        <v>0.30989</v>
      </c>
      <c r="D182">
        <v>34.45500183</v>
      </c>
      <c r="E182">
        <v>0.25130001000000002</v>
      </c>
      <c r="F182">
        <v>37.804000850000001</v>
      </c>
      <c r="G182">
        <v>0.97640002000000004</v>
      </c>
      <c r="H182">
        <v>32.423000340000002</v>
      </c>
      <c r="J182" s="2">
        <f>TREND(Calibration!$A$2:$A$4,Calibration!$B$2:$B$4,C182)</f>
        <v>381.91376689944559</v>
      </c>
      <c r="K182" s="2">
        <f>TREND(Calibration!$A$2:$A$4,Calibration!$C$2:$C$4,E182)</f>
        <v>450.97006602658234</v>
      </c>
      <c r="L182" s="2">
        <f>TREND(Calibration!$A$2:$A$4,Calibration!$D$2:$D$4,G182)</f>
        <v>596.0486456260395</v>
      </c>
    </row>
    <row r="183" spans="1:12" x14ac:dyDescent="0.25">
      <c r="A183">
        <v>905084</v>
      </c>
      <c r="B183">
        <v>15.222000120000001</v>
      </c>
      <c r="C183">
        <v>0.30849000999999998</v>
      </c>
      <c r="D183">
        <v>34.451999659999998</v>
      </c>
      <c r="E183">
        <v>0.25134999000000002</v>
      </c>
      <c r="F183">
        <v>37.758998869999999</v>
      </c>
      <c r="G183">
        <v>0.97530001</v>
      </c>
      <c r="H183">
        <v>32.383998869999999</v>
      </c>
      <c r="J183" s="2">
        <f>TREND(Calibration!$A$2:$A$4,Calibration!$B$2:$B$4,C183)</f>
        <v>375.69646661370325</v>
      </c>
      <c r="K183" s="2">
        <f>TREND(Calibration!$A$2:$A$4,Calibration!$C$2:$C$4,E183)</f>
        <v>451.35533285029419</v>
      </c>
      <c r="L183" s="2">
        <f>TREND(Calibration!$A$2:$A$4,Calibration!$D$2:$D$4,G183)</f>
        <v>595.36522126122554</v>
      </c>
    </row>
    <row r="184" spans="1:12" x14ac:dyDescent="0.25">
      <c r="A184">
        <v>910084</v>
      </c>
      <c r="B184">
        <v>15.29899979</v>
      </c>
      <c r="C184">
        <v>0.31038000999999998</v>
      </c>
      <c r="D184">
        <v>34.41999817</v>
      </c>
      <c r="E184">
        <v>0.25141001000000002</v>
      </c>
      <c r="F184">
        <v>37.728000639999998</v>
      </c>
      <c r="G184">
        <v>0.96670001999999999</v>
      </c>
      <c r="H184">
        <v>32.394001009999997</v>
      </c>
      <c r="J184" s="2">
        <f>TREND(Calibration!$A$2:$A$4,Calibration!$B$2:$B$4,C184)</f>
        <v>384.08988195242182</v>
      </c>
      <c r="K184" s="2">
        <f>TREND(Calibration!$A$2:$A$4,Calibration!$C$2:$C$4,E184)</f>
        <v>451.81799220922153</v>
      </c>
      <c r="L184" s="2">
        <f>TREND(Calibration!$A$2:$A$4,Calibration!$D$2:$D$4,G184)</f>
        <v>590.02214010454838</v>
      </c>
    </row>
    <row r="185" spans="1:12" x14ac:dyDescent="0.25">
      <c r="A185">
        <v>915084</v>
      </c>
      <c r="B185">
        <v>15.33199978</v>
      </c>
      <c r="C185">
        <v>0.31514001000000003</v>
      </c>
      <c r="D185">
        <v>34.432998660000003</v>
      </c>
      <c r="E185">
        <v>0.25161999000000002</v>
      </c>
      <c r="F185">
        <v>37.743000029999997</v>
      </c>
      <c r="G185">
        <v>0.98339999</v>
      </c>
      <c r="H185">
        <v>32.458000179999999</v>
      </c>
      <c r="J185" s="2">
        <f>TREND(Calibration!$A$2:$A$4,Calibration!$B$2:$B$4,C185)</f>
        <v>405.2288539166027</v>
      </c>
      <c r="K185" s="2">
        <f>TREND(Calibration!$A$2:$A$4,Calibration!$C$2:$C$4,E185)</f>
        <v>453.43660620768151</v>
      </c>
      <c r="L185" s="2">
        <f>TREND(Calibration!$A$2:$A$4,Calibration!$D$2:$D$4,G185)</f>
        <v>600.39765159050057</v>
      </c>
    </row>
    <row r="186" spans="1:12" x14ac:dyDescent="0.25">
      <c r="A186">
        <v>920084</v>
      </c>
      <c r="B186">
        <v>15.27999973</v>
      </c>
      <c r="C186">
        <v>0.31200000999999999</v>
      </c>
      <c r="D186">
        <v>34.44900131</v>
      </c>
      <c r="E186">
        <v>0.252</v>
      </c>
      <c r="F186">
        <v>37.80099869</v>
      </c>
      <c r="G186">
        <v>0.98400003000000003</v>
      </c>
      <c r="H186">
        <v>32.429000850000001</v>
      </c>
      <c r="J186" s="2">
        <f>TREND(Calibration!$A$2:$A$4,Calibration!$B$2:$B$4,C186)</f>
        <v>391.28423795703793</v>
      </c>
      <c r="K186" s="2">
        <f>TREND(Calibration!$A$2:$A$4,Calibration!$C$2:$C$4,E186)</f>
        <v>456.36588283190622</v>
      </c>
      <c r="L186" s="2">
        <f>TREND(Calibration!$A$2:$A$4,Calibration!$D$2:$D$4,G186)</f>
        <v>600.77044997948155</v>
      </c>
    </row>
    <row r="187" spans="1:12" x14ac:dyDescent="0.25">
      <c r="A187">
        <v>925096</v>
      </c>
      <c r="B187">
        <v>15.11100006</v>
      </c>
      <c r="C187">
        <v>0.31053998999999999</v>
      </c>
      <c r="D187">
        <v>34.471000670000002</v>
      </c>
      <c r="E187">
        <v>0.25253998999999999</v>
      </c>
      <c r="F187">
        <v>37.7179985</v>
      </c>
      <c r="G187">
        <v>0.97640002000000004</v>
      </c>
      <c r="H187">
        <v>32.387001040000001</v>
      </c>
      <c r="J187" s="2">
        <f>TREND(Calibration!$A$2:$A$4,Calibration!$B$2:$B$4,C187)</f>
        <v>384.80034681268035</v>
      </c>
      <c r="K187" s="2">
        <f>TREND(Calibration!$A$2:$A$4,Calibration!$C$2:$C$4,E187)</f>
        <v>460.52835246248219</v>
      </c>
      <c r="L187" s="2">
        <f>TREND(Calibration!$A$2:$A$4,Calibration!$D$2:$D$4,G187)</f>
        <v>596.0486456260395</v>
      </c>
    </row>
    <row r="188" spans="1:12" x14ac:dyDescent="0.25">
      <c r="A188">
        <v>930084</v>
      </c>
      <c r="B188">
        <v>15.06200027</v>
      </c>
      <c r="C188">
        <v>0.31108001000000002</v>
      </c>
      <c r="D188">
        <v>34.458999630000001</v>
      </c>
      <c r="E188">
        <v>0.25286998999999999</v>
      </c>
      <c r="F188">
        <v>37.75</v>
      </c>
      <c r="G188">
        <v>0.97750002000000003</v>
      </c>
      <c r="H188">
        <v>32.382999419999997</v>
      </c>
      <c r="J188" s="2">
        <f>TREND(Calibration!$A$2:$A$4,Calibration!$B$2:$B$4,C188)</f>
        <v>387.19855430009579</v>
      </c>
      <c r="K188" s="2">
        <f>TREND(Calibration!$A$2:$A$4,Calibration!$C$2:$C$4,E188)</f>
        <v>463.07213101039997</v>
      </c>
      <c r="L188" s="2">
        <f>TREND(Calibration!$A$2:$A$4,Calibration!$D$2:$D$4,G188)</f>
        <v>596.73206377796123</v>
      </c>
    </row>
    <row r="189" spans="1:12" x14ac:dyDescent="0.25">
      <c r="A189">
        <v>935084</v>
      </c>
      <c r="B189">
        <v>15.01599979</v>
      </c>
      <c r="C189">
        <v>0.31108001000000002</v>
      </c>
      <c r="D189">
        <v>34.490001679999999</v>
      </c>
      <c r="E189">
        <v>0.25264998999999999</v>
      </c>
      <c r="F189">
        <v>37.77099991</v>
      </c>
      <c r="G189">
        <v>0.97640002000000004</v>
      </c>
      <c r="H189">
        <v>32.403999329999998</v>
      </c>
      <c r="J189" s="2">
        <f>TREND(Calibration!$A$2:$A$4,Calibration!$B$2:$B$4,C189)</f>
        <v>387.19855430009579</v>
      </c>
      <c r="K189" s="2">
        <f>TREND(Calibration!$A$2:$A$4,Calibration!$C$2:$C$4,E189)</f>
        <v>461.37627864512137</v>
      </c>
      <c r="L189" s="2">
        <f>TREND(Calibration!$A$2:$A$4,Calibration!$D$2:$D$4,G189)</f>
        <v>596.0486456260395</v>
      </c>
    </row>
    <row r="190" spans="1:12" x14ac:dyDescent="0.25">
      <c r="A190">
        <v>940084</v>
      </c>
      <c r="B190">
        <v>14.963999749999999</v>
      </c>
      <c r="C190">
        <v>0.30952001000000001</v>
      </c>
      <c r="D190">
        <v>34.480998990000003</v>
      </c>
      <c r="E190">
        <v>0.25227000999999999</v>
      </c>
      <c r="F190">
        <v>37.7820015</v>
      </c>
      <c r="G190">
        <v>0.97369998999999996</v>
      </c>
      <c r="H190">
        <v>32.388000490000003</v>
      </c>
      <c r="J190" s="2">
        <f>TREND(Calibration!$A$2:$A$4,Calibration!$B$2:$B$4,C190)</f>
        <v>380.27065592528015</v>
      </c>
      <c r="K190" s="2">
        <f>TREND(Calibration!$A$2:$A$4,Calibration!$C$2:$C$4,E190)</f>
        <v>458.44723327349175</v>
      </c>
      <c r="L190" s="2">
        <f>TREND(Calibration!$A$2:$A$4,Calibration!$D$2:$D$4,G190)</f>
        <v>594.37114606900946</v>
      </c>
    </row>
    <row r="191" spans="1:12" x14ac:dyDescent="0.25">
      <c r="A191">
        <v>945085</v>
      </c>
      <c r="B191">
        <v>14.954999920000001</v>
      </c>
      <c r="C191">
        <v>0.30941001000000001</v>
      </c>
      <c r="D191">
        <v>34.445999149999999</v>
      </c>
      <c r="E191">
        <v>0.25233000999999999</v>
      </c>
      <c r="F191">
        <v>37.773998259999999</v>
      </c>
      <c r="G191">
        <v>0.98670000000000002</v>
      </c>
      <c r="H191">
        <v>32.359001159999998</v>
      </c>
      <c r="J191" s="2">
        <f>TREND(Calibration!$A$2:$A$4,Calibration!$B$2:$B$4,C191)</f>
        <v>379.78215027064584</v>
      </c>
      <c r="K191" s="2">
        <f>TREND(Calibration!$A$2:$A$4,Calibration!$C$2:$C$4,E191)</f>
        <v>458.90973846402221</v>
      </c>
      <c r="L191" s="2">
        <f>TREND(Calibration!$A$2:$A$4,Calibration!$D$2:$D$4,G191)</f>
        <v>602.44791225915787</v>
      </c>
    </row>
    <row r="192" spans="1:12" x14ac:dyDescent="0.25">
      <c r="A192">
        <v>950084</v>
      </c>
      <c r="B192">
        <v>14.949000359999999</v>
      </c>
      <c r="C192">
        <v>0.30864998999999999</v>
      </c>
      <c r="D192">
        <v>34.453998570000003</v>
      </c>
      <c r="E192">
        <v>0.25227000999999999</v>
      </c>
      <c r="F192">
        <v>37.742000580000003</v>
      </c>
      <c r="G192">
        <v>0.97960000999999997</v>
      </c>
      <c r="H192">
        <v>32.349998470000003</v>
      </c>
      <c r="J192" s="2">
        <f>TREND(Calibration!$A$2:$A$4,Calibration!$B$2:$B$4,C192)</f>
        <v>376.40693147396155</v>
      </c>
      <c r="K192" s="2">
        <f>TREND(Calibration!$A$2:$A$4,Calibration!$C$2:$C$4,E192)</f>
        <v>458.44723327349175</v>
      </c>
      <c r="L192" s="2">
        <f>TREND(Calibration!$A$2:$A$4,Calibration!$D$2:$D$4,G192)</f>
        <v>598.03676494601029</v>
      </c>
    </row>
    <row r="193" spans="1:12" x14ac:dyDescent="0.25">
      <c r="A193">
        <v>956084</v>
      </c>
      <c r="B193">
        <v>15.067999840000001</v>
      </c>
      <c r="C193">
        <v>0.30724998999999997</v>
      </c>
      <c r="D193">
        <v>34.484001159999998</v>
      </c>
      <c r="E193">
        <v>0.25097998999999999</v>
      </c>
      <c r="F193">
        <v>37.766998289999997</v>
      </c>
      <c r="G193">
        <v>0.97589999000000005</v>
      </c>
      <c r="H193">
        <v>32.42599869</v>
      </c>
      <c r="J193" s="2">
        <f>TREND(Calibration!$A$2:$A$4,Calibration!$B$2:$B$4,C193)</f>
        <v>370.18958677861428</v>
      </c>
      <c r="K193" s="2">
        <f>TREND(Calibration!$A$2:$A$4,Calibration!$C$2:$C$4,E193)</f>
        <v>448.5032175086892</v>
      </c>
      <c r="L193" s="2">
        <f>TREND(Calibration!$A$2:$A$4,Calibration!$D$2:$D$4,G193)</f>
        <v>595.7379823728528</v>
      </c>
    </row>
    <row r="194" spans="1:12" x14ac:dyDescent="0.25">
      <c r="A194">
        <v>960090</v>
      </c>
      <c r="B194">
        <v>15.19499969</v>
      </c>
      <c r="C194">
        <v>0.30794999000000001</v>
      </c>
      <c r="D194">
        <v>34.44900131</v>
      </c>
      <c r="E194">
        <v>0.25167999000000002</v>
      </c>
      <c r="F194">
        <v>37.790000919999997</v>
      </c>
      <c r="G194">
        <v>0.98610001999999997</v>
      </c>
      <c r="H194">
        <v>32.471000670000002</v>
      </c>
      <c r="J194" s="2">
        <f>TREND(Calibration!$A$2:$A$4,Calibration!$B$2:$B$4,C194)</f>
        <v>373.29825912628803</v>
      </c>
      <c r="K194" s="2">
        <f>TREND(Calibration!$A$2:$A$4,Calibration!$C$2:$C$4,E194)</f>
        <v>453.89911139821197</v>
      </c>
      <c r="L194" s="2">
        <f>TREND(Calibration!$A$2:$A$4,Calibration!$D$2:$D$4,G194)</f>
        <v>602.07515114753062</v>
      </c>
    </row>
    <row r="195" spans="1:12" x14ac:dyDescent="0.25">
      <c r="A195">
        <v>965084</v>
      </c>
      <c r="B195">
        <v>15.130000109999999</v>
      </c>
      <c r="C195">
        <v>0.30871000999999998</v>
      </c>
      <c r="D195">
        <v>34.479999540000001</v>
      </c>
      <c r="E195">
        <v>0.252</v>
      </c>
      <c r="F195">
        <v>37.761001589999999</v>
      </c>
      <c r="G195">
        <v>0.97799999000000004</v>
      </c>
      <c r="H195">
        <v>32.4109993</v>
      </c>
      <c r="J195" s="2">
        <f>TREND(Calibration!$A$2:$A$4,Calibration!$B$2:$B$4,C195)</f>
        <v>376.6734779229721</v>
      </c>
      <c r="K195" s="2">
        <f>TREND(Calibration!$A$2:$A$4,Calibration!$C$2:$C$4,E195)</f>
        <v>456.36588283190622</v>
      </c>
      <c r="L195" s="2">
        <f>TREND(Calibration!$A$2:$A$4,Calibration!$D$2:$D$4,G195)</f>
        <v>597.04268975379421</v>
      </c>
    </row>
    <row r="196" spans="1:12" x14ac:dyDescent="0.25">
      <c r="A196">
        <v>970084</v>
      </c>
      <c r="B196">
        <v>15.161999700000001</v>
      </c>
      <c r="C196">
        <v>0.30914000000000003</v>
      </c>
      <c r="D196">
        <v>34.462001800000003</v>
      </c>
      <c r="E196">
        <v>0.252</v>
      </c>
      <c r="F196">
        <v>37.761001589999999</v>
      </c>
      <c r="G196">
        <v>0.97100001999999996</v>
      </c>
      <c r="H196">
        <v>32.416999820000001</v>
      </c>
      <c r="J196" s="2">
        <f>TREND(Calibration!$A$2:$A$4,Calibration!$B$2:$B$4,C196)</f>
        <v>378.58304652693823</v>
      </c>
      <c r="K196" s="2">
        <f>TREND(Calibration!$A$2:$A$4,Calibration!$C$2:$C$4,E196)</f>
        <v>456.36588283190622</v>
      </c>
      <c r="L196" s="2">
        <f>TREND(Calibration!$A$2:$A$4,Calibration!$D$2:$D$4,G196)</f>
        <v>592.69368378933314</v>
      </c>
    </row>
    <row r="197" spans="1:12" x14ac:dyDescent="0.25">
      <c r="A197">
        <v>975084</v>
      </c>
      <c r="B197">
        <v>15.161000250000001</v>
      </c>
      <c r="C197">
        <v>0.31038000999999998</v>
      </c>
      <c r="D197">
        <v>34.506999970000003</v>
      </c>
      <c r="E197">
        <v>0.25206000000000001</v>
      </c>
      <c r="F197">
        <v>37.784999849999998</v>
      </c>
      <c r="G197">
        <v>0.97259998000000003</v>
      </c>
      <c r="H197">
        <v>32.480998990000003</v>
      </c>
      <c r="J197" s="2">
        <f>TREND(Calibration!$A$2:$A$4,Calibration!$B$2:$B$4,C197)</f>
        <v>384.08988195242182</v>
      </c>
      <c r="K197" s="2">
        <f>TREND(Calibration!$A$2:$A$4,Calibration!$C$2:$C$4,E197)</f>
        <v>456.82838802243668</v>
      </c>
      <c r="L197" s="2">
        <f>TREND(Calibration!$A$2:$A$4,Calibration!$D$2:$D$4,G197)</f>
        <v>593.6877217041955</v>
      </c>
    </row>
    <row r="198" spans="1:12" x14ac:dyDescent="0.25">
      <c r="A198">
        <v>980084</v>
      </c>
      <c r="B198">
        <v>15.045000079999999</v>
      </c>
      <c r="C198">
        <v>0.31114000000000003</v>
      </c>
      <c r="D198">
        <v>34.52099991</v>
      </c>
      <c r="E198">
        <v>0.25195000000000001</v>
      </c>
      <c r="F198">
        <v>37.796001429999997</v>
      </c>
      <c r="G198">
        <v>0.97149998000000004</v>
      </c>
      <c r="H198">
        <v>32.477001190000003</v>
      </c>
      <c r="J198" s="2">
        <f>TREND(Calibration!$A$2:$A$4,Calibration!$B$2:$B$4,C198)</f>
        <v>387.46496752029134</v>
      </c>
      <c r="K198" s="2">
        <f>TREND(Calibration!$A$2:$A$4,Calibration!$C$2:$C$4,E198)</f>
        <v>455.9804618397975</v>
      </c>
      <c r="L198" s="2">
        <f>TREND(Calibration!$A$2:$A$4,Calibration!$D$2:$D$4,G198)</f>
        <v>593.00430355227388</v>
      </c>
    </row>
    <row r="199" spans="1:12" x14ac:dyDescent="0.25">
      <c r="A199">
        <v>985084</v>
      </c>
      <c r="B199">
        <v>14.932000159999999</v>
      </c>
      <c r="C199">
        <v>0.31053998999999999</v>
      </c>
      <c r="D199">
        <v>34.469001769999998</v>
      </c>
      <c r="E199">
        <v>0.252</v>
      </c>
      <c r="F199">
        <v>37.791000369999999</v>
      </c>
      <c r="G199">
        <v>0.97210001999999995</v>
      </c>
      <c r="H199">
        <v>32.507999419999997</v>
      </c>
      <c r="J199" s="2">
        <f>TREND(Calibration!$A$2:$A$4,Calibration!$B$2:$B$4,C199)</f>
        <v>384.80034681268035</v>
      </c>
      <c r="K199" s="2">
        <f>TREND(Calibration!$A$2:$A$4,Calibration!$C$2:$C$4,E199)</f>
        <v>456.36588283190622</v>
      </c>
      <c r="L199" s="2">
        <f>TREND(Calibration!$A$2:$A$4,Calibration!$D$2:$D$4,G199)</f>
        <v>593.37710194125475</v>
      </c>
    </row>
    <row r="200" spans="1:12" x14ac:dyDescent="0.25">
      <c r="A200">
        <v>990172</v>
      </c>
      <c r="B200">
        <v>14.88300037</v>
      </c>
      <c r="C200">
        <v>0.30702998999999997</v>
      </c>
      <c r="D200">
        <v>34.493999479999999</v>
      </c>
      <c r="E200">
        <v>0.25264998999999999</v>
      </c>
      <c r="F200">
        <v>37.796001429999997</v>
      </c>
      <c r="G200">
        <v>0.96990001000000003</v>
      </c>
      <c r="H200">
        <v>32.45500183</v>
      </c>
      <c r="J200" s="2">
        <f>TREND(Calibration!$A$2:$A$4,Calibration!$B$2:$B$4,C200)</f>
        <v>369.21257546934544</v>
      </c>
      <c r="K200" s="2">
        <f>TREND(Calibration!$A$2:$A$4,Calibration!$C$2:$C$4,E200)</f>
        <v>461.37627864512137</v>
      </c>
      <c r="L200" s="2">
        <f>TREND(Calibration!$A$2:$A$4,Calibration!$D$2:$D$4,G200)</f>
        <v>592.01025942451918</v>
      </c>
    </row>
    <row r="201" spans="1:12" x14ac:dyDescent="0.25">
      <c r="A201">
        <v>995084</v>
      </c>
      <c r="B201">
        <v>14.95400047</v>
      </c>
      <c r="C201">
        <v>0.31</v>
      </c>
      <c r="D201">
        <v>34.512001040000001</v>
      </c>
      <c r="E201">
        <v>0.25253998999999999</v>
      </c>
      <c r="F201">
        <v>37.838001249999998</v>
      </c>
      <c r="G201">
        <v>0.98019999000000002</v>
      </c>
      <c r="H201">
        <v>32.418998719999998</v>
      </c>
      <c r="J201" s="2">
        <f>TREND(Calibration!$A$2:$A$4,Calibration!$B$2:$B$4,C201)</f>
        <v>382.4022725540799</v>
      </c>
      <c r="K201" s="2">
        <f>TREND(Calibration!$A$2:$A$4,Calibration!$C$2:$C$4,E201)</f>
        <v>460.52835246248219</v>
      </c>
      <c r="L201" s="2">
        <f>TREND(Calibration!$A$2:$A$4,Calibration!$D$2:$D$4,G201)</f>
        <v>598.40952605763755</v>
      </c>
    </row>
    <row r="202" spans="1:12" x14ac:dyDescent="0.25">
      <c r="A202">
        <v>1000084</v>
      </c>
      <c r="B202">
        <v>15.01599979</v>
      </c>
      <c r="C202">
        <v>0.30637999999999999</v>
      </c>
      <c r="D202">
        <v>34.483001710000003</v>
      </c>
      <c r="E202">
        <v>0.25291999999999998</v>
      </c>
      <c r="F202">
        <v>37.773998259999999</v>
      </c>
      <c r="G202">
        <v>0.97210001999999995</v>
      </c>
      <c r="H202">
        <v>32.479999540000001</v>
      </c>
      <c r="J202" s="2">
        <f>TREND(Calibration!$A$2:$A$4,Calibration!$B$2:$B$4,C202)</f>
        <v>366.32599555611068</v>
      </c>
      <c r="K202" s="2">
        <f>TREND(Calibration!$A$2:$A$4,Calibration!$C$2:$C$4,E202)</f>
        <v>463.4576290867069</v>
      </c>
      <c r="L202" s="2">
        <f>TREND(Calibration!$A$2:$A$4,Calibration!$D$2:$D$4,G202)</f>
        <v>593.37710194125475</v>
      </c>
    </row>
    <row r="203" spans="1:12" x14ac:dyDescent="0.25">
      <c r="A203">
        <v>1005084</v>
      </c>
      <c r="B203">
        <v>15.149000170000001</v>
      </c>
      <c r="C203">
        <v>0.31211000999999999</v>
      </c>
      <c r="D203">
        <v>34.488998410000001</v>
      </c>
      <c r="E203">
        <v>0.25286998999999999</v>
      </c>
      <c r="F203">
        <v>37.840999600000004</v>
      </c>
      <c r="G203">
        <v>0.99309999000000004</v>
      </c>
      <c r="H203">
        <v>32.495998380000003</v>
      </c>
      <c r="J203" s="2">
        <f>TREND(Calibration!$A$2:$A$4,Calibration!$B$2:$B$4,C203)</f>
        <v>391.77274361167247</v>
      </c>
      <c r="K203" s="2">
        <f>TREND(Calibration!$A$2:$A$4,Calibration!$C$2:$C$4,E203)</f>
        <v>463.07213101039997</v>
      </c>
      <c r="L203" s="2">
        <f>TREND(Calibration!$A$2:$A$4,Calibration!$D$2:$D$4,G203)</f>
        <v>606.42415711199169</v>
      </c>
    </row>
    <row r="204" spans="1:12" x14ac:dyDescent="0.25">
      <c r="A204">
        <v>1010085</v>
      </c>
      <c r="B204">
        <v>15.22000027</v>
      </c>
      <c r="C204">
        <v>0.30719000000000002</v>
      </c>
      <c r="D204">
        <v>34.448001859999998</v>
      </c>
      <c r="E204">
        <v>0.25195000000000001</v>
      </c>
      <c r="F204">
        <v>37.79499817</v>
      </c>
      <c r="G204">
        <v>0.98229997999999996</v>
      </c>
      <c r="H204">
        <v>32.513999939999998</v>
      </c>
      <c r="J204" s="2">
        <f>TREND(Calibration!$A$2:$A$4,Calibration!$B$2:$B$4,C204)</f>
        <v>369.92317355841874</v>
      </c>
      <c r="K204" s="2">
        <f>TREND(Calibration!$A$2:$A$4,Calibration!$C$2:$C$4,E204)</f>
        <v>455.9804618397975</v>
      </c>
      <c r="L204" s="2">
        <f>TREND(Calibration!$A$2:$A$4,Calibration!$D$2:$D$4,G204)</f>
        <v>599.71422722568661</v>
      </c>
    </row>
    <row r="205" spans="1:12" x14ac:dyDescent="0.25">
      <c r="A205">
        <v>1015084</v>
      </c>
      <c r="B205">
        <v>15.300999640000001</v>
      </c>
      <c r="C205">
        <v>0.30930001000000001</v>
      </c>
      <c r="D205">
        <v>34.486999509999997</v>
      </c>
      <c r="E205">
        <v>0.25206000000000001</v>
      </c>
      <c r="F205">
        <v>37.852001190000003</v>
      </c>
      <c r="G205">
        <v>0.98670000000000002</v>
      </c>
      <c r="H205">
        <v>32.45299911</v>
      </c>
      <c r="J205" s="2">
        <f>TREND(Calibration!$A$2:$A$4,Calibration!$B$2:$B$4,C205)</f>
        <v>379.29364461601131</v>
      </c>
      <c r="K205" s="2">
        <f>TREND(Calibration!$A$2:$A$4,Calibration!$C$2:$C$4,E205)</f>
        <v>456.82838802243668</v>
      </c>
      <c r="L205" s="2">
        <f>TREND(Calibration!$A$2:$A$4,Calibration!$D$2:$D$4,G205)</f>
        <v>602.44791225915787</v>
      </c>
    </row>
    <row r="206" spans="1:12" x14ac:dyDescent="0.25">
      <c r="A206">
        <v>1020084</v>
      </c>
      <c r="B206">
        <v>15.274999619999999</v>
      </c>
      <c r="C206">
        <v>0.30972999000000001</v>
      </c>
      <c r="D206">
        <v>34.477001190000003</v>
      </c>
      <c r="E206">
        <v>0.252</v>
      </c>
      <c r="F206">
        <v>37.835998539999999</v>
      </c>
      <c r="G206">
        <v>0.97960000999999997</v>
      </c>
      <c r="H206">
        <v>32.437000269999999</v>
      </c>
      <c r="J206" s="2">
        <f>TREND(Calibration!$A$2:$A$4,Calibration!$B$2:$B$4,C206)</f>
        <v>381.20316881037229</v>
      </c>
      <c r="K206" s="2">
        <f>TREND(Calibration!$A$2:$A$4,Calibration!$C$2:$C$4,E206)</f>
        <v>456.36588283190622</v>
      </c>
      <c r="L206" s="2">
        <f>TREND(Calibration!$A$2:$A$4,Calibration!$D$2:$D$4,G206)</f>
        <v>598.03676494601029</v>
      </c>
    </row>
    <row r="207" spans="1:12" x14ac:dyDescent="0.25">
      <c r="A207">
        <v>1025084</v>
      </c>
      <c r="B207">
        <v>15.190999980000001</v>
      </c>
      <c r="C207">
        <v>0.30935001000000001</v>
      </c>
      <c r="D207">
        <v>34.473999020000001</v>
      </c>
      <c r="E207">
        <v>0.252</v>
      </c>
      <c r="F207">
        <v>37.79499817</v>
      </c>
      <c r="G207">
        <v>0.98129999999999995</v>
      </c>
      <c r="H207">
        <v>32.379001619999997</v>
      </c>
      <c r="J207" s="2">
        <f>TREND(Calibration!$A$2:$A$4,Calibration!$B$2:$B$4,C207)</f>
        <v>379.51569264084515</v>
      </c>
      <c r="K207" s="2">
        <f>TREND(Calibration!$A$2:$A$4,Calibration!$C$2:$C$4,E207)</f>
        <v>456.36588283190622</v>
      </c>
      <c r="L207" s="2">
        <f>TREND(Calibration!$A$2:$A$4,Calibration!$D$2:$D$4,G207)</f>
        <v>599.09295042245139</v>
      </c>
    </row>
    <row r="208" spans="1:12" x14ac:dyDescent="0.25">
      <c r="A208">
        <v>1030084</v>
      </c>
      <c r="B208">
        <v>15.126000400000001</v>
      </c>
      <c r="C208">
        <v>0.30821999999999999</v>
      </c>
      <c r="D208">
        <v>34.51499939</v>
      </c>
      <c r="E208">
        <v>0.25195000000000001</v>
      </c>
      <c r="F208">
        <v>37.777000430000001</v>
      </c>
      <c r="G208">
        <v>0.98769998999999997</v>
      </c>
      <c r="H208">
        <v>32.402999880000003</v>
      </c>
      <c r="J208" s="2">
        <f>TREND(Calibration!$A$2:$A$4,Calibration!$B$2:$B$4,C208)</f>
        <v>374.49736286999564</v>
      </c>
      <c r="K208" s="2">
        <f>TREND(Calibration!$A$2:$A$4,Calibration!$C$2:$C$4,E208)</f>
        <v>455.9804618397975</v>
      </c>
      <c r="L208" s="2">
        <f>TREND(Calibration!$A$2:$A$4,Calibration!$D$2:$D$4,G208)</f>
        <v>603.06919527528521</v>
      </c>
    </row>
    <row r="209" spans="1:12" x14ac:dyDescent="0.25">
      <c r="A209">
        <v>1035091</v>
      </c>
      <c r="B209">
        <v>15.11299992</v>
      </c>
      <c r="C209">
        <v>0.31378999000000002</v>
      </c>
      <c r="D209">
        <v>34.504001619999997</v>
      </c>
      <c r="E209">
        <v>0.252</v>
      </c>
      <c r="F209">
        <v>37.833000179999999</v>
      </c>
      <c r="G209">
        <v>0.99529999000000002</v>
      </c>
      <c r="H209">
        <v>32.439998629999998</v>
      </c>
      <c r="J209" s="2">
        <f>TREND(Calibration!$A$2:$A$4,Calibration!$B$2:$B$4,C209)</f>
        <v>399.2334684268792</v>
      </c>
      <c r="K209" s="2">
        <f>TREND(Calibration!$A$2:$A$4,Calibration!$C$2:$C$4,E209)</f>
        <v>456.36588283190622</v>
      </c>
      <c r="L209" s="2">
        <f>TREND(Calibration!$A$2:$A$4,Calibration!$D$2:$D$4,G209)</f>
        <v>607.79099341583503</v>
      </c>
    </row>
    <row r="210" spans="1:12" x14ac:dyDescent="0.25">
      <c r="A210">
        <v>1040084</v>
      </c>
      <c r="B210">
        <v>15.024999619999999</v>
      </c>
      <c r="C210">
        <v>0.31005999000000001</v>
      </c>
      <c r="D210">
        <v>34.499000549999998</v>
      </c>
      <c r="E210">
        <v>0.25178999000000002</v>
      </c>
      <c r="F210">
        <v>37.780998230000002</v>
      </c>
      <c r="G210">
        <v>0.98610001999999997</v>
      </c>
      <c r="H210">
        <v>32.495998380000003</v>
      </c>
      <c r="J210" s="2">
        <f>TREND(Calibration!$A$2:$A$4,Calibration!$B$2:$B$4,C210)</f>
        <v>382.66868577427567</v>
      </c>
      <c r="K210" s="2">
        <f>TREND(Calibration!$A$2:$A$4,Calibration!$C$2:$C$4,E210)</f>
        <v>454.74703758085116</v>
      </c>
      <c r="L210" s="2">
        <f>TREND(Calibration!$A$2:$A$4,Calibration!$D$2:$D$4,G210)</f>
        <v>602.07515114753062</v>
      </c>
    </row>
    <row r="211" spans="1:12" x14ac:dyDescent="0.25">
      <c r="A211">
        <v>1045123</v>
      </c>
      <c r="B211">
        <v>14.95699978</v>
      </c>
      <c r="C211">
        <v>0.31071000999999998</v>
      </c>
      <c r="D211">
        <v>34.483001710000003</v>
      </c>
      <c r="E211">
        <v>0.25134999000000002</v>
      </c>
      <c r="F211">
        <v>37.784000399999996</v>
      </c>
      <c r="G211">
        <v>0.98830003</v>
      </c>
      <c r="H211">
        <v>32.472999569999999</v>
      </c>
      <c r="J211" s="2">
        <f>TREND(Calibration!$A$2:$A$4,Calibration!$B$2:$B$4,C211)</f>
        <v>385.5553989163252</v>
      </c>
      <c r="K211" s="2">
        <f>TREND(Calibration!$A$2:$A$4,Calibration!$C$2:$C$4,E211)</f>
        <v>451.35533285029419</v>
      </c>
      <c r="L211" s="2">
        <f>TREND(Calibration!$A$2:$A$4,Calibration!$D$2:$D$4,G211)</f>
        <v>603.44199366426619</v>
      </c>
    </row>
    <row r="212" spans="1:12" x14ac:dyDescent="0.25">
      <c r="A212">
        <v>1050084</v>
      </c>
      <c r="B212">
        <v>15.03100014</v>
      </c>
      <c r="C212">
        <v>0.31189001</v>
      </c>
      <c r="D212">
        <v>34.478000639999998</v>
      </c>
      <c r="E212">
        <v>0.25167999000000002</v>
      </c>
      <c r="F212">
        <v>37.858001710000003</v>
      </c>
      <c r="G212">
        <v>1.0011999600000001</v>
      </c>
      <c r="H212">
        <v>32.439998629999998</v>
      </c>
      <c r="J212" s="2">
        <f>TREND(Calibration!$A$2:$A$4,Calibration!$B$2:$B$4,C212)</f>
        <v>390.79573230240362</v>
      </c>
      <c r="K212" s="2">
        <f>TREND(Calibration!$A$2:$A$4,Calibration!$C$2:$C$4,E212)</f>
        <v>453.89911139821197</v>
      </c>
      <c r="L212" s="2">
        <f>TREND(Calibration!$A$2:$A$4,Calibration!$D$2:$D$4,G212)</f>
        <v>611.45658122837438</v>
      </c>
    </row>
    <row r="213" spans="1:12" x14ac:dyDescent="0.25">
      <c r="A213">
        <v>1055084</v>
      </c>
      <c r="B213">
        <v>15.11900043</v>
      </c>
      <c r="C213">
        <v>0.31389001</v>
      </c>
      <c r="D213">
        <v>34.498001100000003</v>
      </c>
      <c r="E213">
        <v>0.25134999000000002</v>
      </c>
      <c r="F213">
        <v>37.852001190000003</v>
      </c>
      <c r="G213">
        <v>0.99580002000000001</v>
      </c>
      <c r="H213">
        <v>32.472000119999997</v>
      </c>
      <c r="J213" s="2">
        <f>TREND(Calibration!$A$2:$A$4,Calibration!$B$2:$B$4,C213)</f>
        <v>399.67765329575673</v>
      </c>
      <c r="K213" s="2">
        <f>TREND(Calibration!$A$2:$A$4,Calibration!$C$2:$C$4,E213)</f>
        <v>451.35533285029419</v>
      </c>
      <c r="L213" s="2">
        <f>TREND(Calibration!$A$2:$A$4,Calibration!$D$2:$D$4,G213)</f>
        <v>608.10165666902174</v>
      </c>
    </row>
    <row r="214" spans="1:12" x14ac:dyDescent="0.25">
      <c r="A214">
        <v>1060086</v>
      </c>
      <c r="B214">
        <v>15.2159996</v>
      </c>
      <c r="C214">
        <v>0.31189001</v>
      </c>
      <c r="D214">
        <v>34.498001100000003</v>
      </c>
      <c r="E214">
        <v>0.25134999000000002</v>
      </c>
      <c r="F214">
        <v>37.833000179999999</v>
      </c>
      <c r="G214">
        <v>0.98720001999999996</v>
      </c>
      <c r="H214">
        <v>32.4109993</v>
      </c>
      <c r="J214" s="2">
        <f>TREND(Calibration!$A$2:$A$4,Calibration!$B$2:$B$4,C214)</f>
        <v>390.79573230240362</v>
      </c>
      <c r="K214" s="2">
        <f>TREND(Calibration!$A$2:$A$4,Calibration!$C$2:$C$4,E214)</f>
        <v>451.35533285029419</v>
      </c>
      <c r="L214" s="2">
        <f>TREND(Calibration!$A$2:$A$4,Calibration!$D$2:$D$4,G214)</f>
        <v>602.75856929945223</v>
      </c>
    </row>
    <row r="215" spans="1:12" x14ac:dyDescent="0.25">
      <c r="A215">
        <v>1065084</v>
      </c>
      <c r="B215">
        <v>15.303999900000001</v>
      </c>
      <c r="C215">
        <v>0.31606001</v>
      </c>
      <c r="D215">
        <v>34.509998320000001</v>
      </c>
      <c r="E215">
        <v>0.25097998999999999</v>
      </c>
      <c r="F215">
        <v>37.769001009999997</v>
      </c>
      <c r="G215">
        <v>0.97420001000000001</v>
      </c>
      <c r="H215">
        <v>32.451999659999998</v>
      </c>
      <c r="J215" s="2">
        <f>TREND(Calibration!$A$2:$A$4,Calibration!$B$2:$B$4,C215)</f>
        <v>409.31453757354507</v>
      </c>
      <c r="K215" s="2">
        <f>TREND(Calibration!$A$2:$A$4,Calibration!$C$2:$C$4,E215)</f>
        <v>448.5032175086892</v>
      </c>
      <c r="L215" s="2">
        <f>TREND(Calibration!$A$2:$A$4,Calibration!$D$2:$D$4,G215)</f>
        <v>594.68180310930393</v>
      </c>
    </row>
    <row r="216" spans="1:12" x14ac:dyDescent="0.25">
      <c r="A216">
        <v>1070096</v>
      </c>
      <c r="B216">
        <v>15.36900043</v>
      </c>
      <c r="C216">
        <v>0.30925000000000002</v>
      </c>
      <c r="D216">
        <v>34.481998439999998</v>
      </c>
      <c r="E216">
        <v>0.25124999999999997</v>
      </c>
      <c r="F216">
        <v>37.79499817</v>
      </c>
      <c r="G216">
        <v>0.98070002000000001</v>
      </c>
      <c r="H216">
        <v>32.504001619999997</v>
      </c>
      <c r="J216" s="2">
        <f>TREND(Calibration!$A$2:$A$4,Calibration!$B$2:$B$4,C216)</f>
        <v>379.07155218157254</v>
      </c>
      <c r="K216" s="2">
        <f>TREND(Calibration!$A$2:$A$4,Calibration!$C$2:$C$4,E216)</f>
        <v>450.58456795027473</v>
      </c>
      <c r="L216" s="2">
        <f>TREND(Calibration!$A$2:$A$4,Calibration!$D$2:$D$4,G216)</f>
        <v>598.72018931082425</v>
      </c>
    </row>
    <row r="217" spans="1:12" x14ac:dyDescent="0.25">
      <c r="A217">
        <v>1075085</v>
      </c>
      <c r="B217">
        <v>15.34599972</v>
      </c>
      <c r="C217">
        <v>0.30838000999999998</v>
      </c>
      <c r="D217">
        <v>34.498001100000003</v>
      </c>
      <c r="E217">
        <v>0.25173000000000001</v>
      </c>
      <c r="F217">
        <v>37.813999180000003</v>
      </c>
      <c r="G217">
        <v>0.97320002000000005</v>
      </c>
      <c r="H217">
        <v>32.509998320000001</v>
      </c>
      <c r="J217" s="2">
        <f>TREND(Calibration!$A$2:$A$4,Calibration!$B$2:$B$4,C217)</f>
        <v>375.20796095906871</v>
      </c>
      <c r="K217" s="2">
        <f>TREND(Calibration!$A$2:$A$4,Calibration!$C$2:$C$4,E217)</f>
        <v>454.28460947451913</v>
      </c>
      <c r="L217" s="2">
        <f>TREND(Calibration!$A$2:$A$4,Calibration!$D$2:$D$4,G217)</f>
        <v>594.06052009317648</v>
      </c>
    </row>
    <row r="218" spans="1:12" x14ac:dyDescent="0.25">
      <c r="A218">
        <v>1080084</v>
      </c>
      <c r="B218">
        <v>15.277999879999999</v>
      </c>
      <c r="C218">
        <v>0.31200000999999999</v>
      </c>
      <c r="D218">
        <v>34.520000459999999</v>
      </c>
      <c r="E218">
        <v>0.25161999000000002</v>
      </c>
      <c r="F218">
        <v>37.863998410000001</v>
      </c>
      <c r="G218">
        <v>0.97909999000000003</v>
      </c>
      <c r="H218">
        <v>32.506999970000003</v>
      </c>
      <c r="J218" s="2">
        <f>TREND(Calibration!$A$2:$A$4,Calibration!$B$2:$B$4,C218)</f>
        <v>391.28423795703793</v>
      </c>
      <c r="K218" s="2">
        <f>TREND(Calibration!$A$2:$A$4,Calibration!$C$2:$C$4,E218)</f>
        <v>453.43660620768151</v>
      </c>
      <c r="L218" s="2">
        <f>TREND(Calibration!$A$2:$A$4,Calibration!$D$2:$D$4,G218)</f>
        <v>597.72610790571582</v>
      </c>
    </row>
    <row r="219" spans="1:12" x14ac:dyDescent="0.25">
      <c r="A219">
        <v>1085093</v>
      </c>
      <c r="B219">
        <v>15.079999920000001</v>
      </c>
      <c r="C219">
        <v>0.31152001000000001</v>
      </c>
      <c r="D219">
        <v>34.48500061</v>
      </c>
      <c r="E219">
        <v>0.252</v>
      </c>
      <c r="F219">
        <v>37.778999329999998</v>
      </c>
      <c r="G219">
        <v>0.96880001000000004</v>
      </c>
      <c r="H219">
        <v>32.493999479999999</v>
      </c>
      <c r="J219" s="2">
        <f>TREND(Calibration!$A$2:$A$4,Calibration!$B$2:$B$4,C219)</f>
        <v>389.15257691863326</v>
      </c>
      <c r="K219" s="2">
        <f>TREND(Calibration!$A$2:$A$4,Calibration!$C$2:$C$4,E219)</f>
        <v>456.36588283190622</v>
      </c>
      <c r="L219" s="2">
        <f>TREND(Calibration!$A$2:$A$4,Calibration!$D$2:$D$4,G219)</f>
        <v>591.32684127259756</v>
      </c>
    </row>
    <row r="220" spans="1:12" x14ac:dyDescent="0.25">
      <c r="A220">
        <v>1090084</v>
      </c>
      <c r="B220">
        <v>15.00899982</v>
      </c>
      <c r="C220">
        <v>0.31162000000000001</v>
      </c>
      <c r="D220">
        <v>34.52999878</v>
      </c>
      <c r="E220">
        <v>0.25264998999999999</v>
      </c>
      <c r="F220">
        <v>37.8390007</v>
      </c>
      <c r="G220">
        <v>0.97589999000000005</v>
      </c>
      <c r="H220">
        <v>32.423000340000002</v>
      </c>
      <c r="J220" s="2">
        <f>TREND(Calibration!$A$2:$A$4,Calibration!$B$2:$B$4,C220)</f>
        <v>389.59662855869601</v>
      </c>
      <c r="K220" s="2">
        <f>TREND(Calibration!$A$2:$A$4,Calibration!$C$2:$C$4,E220)</f>
        <v>461.37627864512137</v>
      </c>
      <c r="L220" s="2">
        <f>TREND(Calibration!$A$2:$A$4,Calibration!$D$2:$D$4,G220)</f>
        <v>595.7379823728528</v>
      </c>
    </row>
    <row r="221" spans="1:12" x14ac:dyDescent="0.25">
      <c r="A221">
        <v>1095084</v>
      </c>
      <c r="B221">
        <v>14.928000450000001</v>
      </c>
      <c r="C221">
        <v>0.31114000000000003</v>
      </c>
      <c r="D221">
        <v>34.500999450000002</v>
      </c>
      <c r="E221">
        <v>0.25264998999999999</v>
      </c>
      <c r="F221">
        <v>37.811000819999997</v>
      </c>
      <c r="G221">
        <v>0.97640002000000004</v>
      </c>
      <c r="H221">
        <v>32.403999329999998</v>
      </c>
      <c r="J221" s="2">
        <f>TREND(Calibration!$A$2:$A$4,Calibration!$B$2:$B$4,C221)</f>
        <v>387.46496752029134</v>
      </c>
      <c r="K221" s="2">
        <f>TREND(Calibration!$A$2:$A$4,Calibration!$C$2:$C$4,E221)</f>
        <v>461.37627864512137</v>
      </c>
      <c r="L221" s="2">
        <f>TREND(Calibration!$A$2:$A$4,Calibration!$D$2:$D$4,G221)</f>
        <v>596.0486456260395</v>
      </c>
    </row>
    <row r="222" spans="1:12" x14ac:dyDescent="0.25">
      <c r="A222">
        <v>1100084</v>
      </c>
      <c r="B222">
        <v>14.94999981</v>
      </c>
      <c r="C222">
        <v>0.31459999</v>
      </c>
      <c r="D222">
        <v>34.520000459999999</v>
      </c>
      <c r="E222">
        <v>0.25362000000000001</v>
      </c>
      <c r="F222">
        <v>37.763000490000003</v>
      </c>
      <c r="G222">
        <v>0.97149998000000004</v>
      </c>
      <c r="H222">
        <v>32.4109993</v>
      </c>
      <c r="J222" s="2">
        <f>TREND(Calibration!$A$2:$A$4,Calibration!$B$2:$B$4,C222)</f>
        <v>402.83064642918725</v>
      </c>
      <c r="K222" s="2">
        <f>TREND(Calibration!$A$2:$A$4,Calibration!$C$2:$C$4,E222)</f>
        <v>468.85352297622967</v>
      </c>
      <c r="L222" s="2">
        <f>TREND(Calibration!$A$2:$A$4,Calibration!$D$2:$D$4,G222)</f>
        <v>593.00430355227388</v>
      </c>
    </row>
    <row r="223" spans="1:12" x14ac:dyDescent="0.25">
      <c r="A223">
        <v>1105085</v>
      </c>
      <c r="B223">
        <v>15.04399967</v>
      </c>
      <c r="C223">
        <v>0.31226999</v>
      </c>
      <c r="D223">
        <v>34.52999878</v>
      </c>
      <c r="E223">
        <v>0.25481000999999998</v>
      </c>
      <c r="F223">
        <v>37.784999849999998</v>
      </c>
      <c r="G223">
        <v>0.97320002000000005</v>
      </c>
      <c r="H223">
        <v>32.416999820000001</v>
      </c>
      <c r="J223" s="2">
        <f>TREND(Calibration!$A$2:$A$4,Calibration!$B$2:$B$4,C223)</f>
        <v>392.48320847193077</v>
      </c>
      <c r="K223" s="2">
        <f>TREND(Calibration!$A$2:$A$4,Calibration!$C$2:$C$4,E223)</f>
        <v>478.02661967261611</v>
      </c>
      <c r="L223" s="2">
        <f>TREND(Calibration!$A$2:$A$4,Calibration!$D$2:$D$4,G223)</f>
        <v>594.06052009317648</v>
      </c>
    </row>
    <row r="224" spans="1:12" x14ac:dyDescent="0.25">
      <c r="A224">
        <v>1110084</v>
      </c>
      <c r="B224">
        <v>15.19999981</v>
      </c>
      <c r="C224">
        <v>0.31406000000000001</v>
      </c>
      <c r="D224">
        <v>34.493999479999999</v>
      </c>
      <c r="E224">
        <v>0.25519001000000002</v>
      </c>
      <c r="F224">
        <v>37.769001009999997</v>
      </c>
      <c r="G224">
        <v>0.98290001999999999</v>
      </c>
      <c r="H224">
        <v>32.487998959999999</v>
      </c>
      <c r="J224" s="2">
        <f>TREND(Calibration!$A$2:$A$4,Calibration!$B$2:$B$4,C224)</f>
        <v>400.43257217058681</v>
      </c>
      <c r="K224" s="2">
        <f>TREND(Calibration!$A$2:$A$4,Calibration!$C$2:$C$4,E224)</f>
        <v>480.95581921264284</v>
      </c>
      <c r="L224" s="2">
        <f>TREND(Calibration!$A$2:$A$4,Calibration!$D$2:$D$4,G224)</f>
        <v>600.0870256146676</v>
      </c>
    </row>
    <row r="225" spans="1:12" x14ac:dyDescent="0.25">
      <c r="A225">
        <v>1115084</v>
      </c>
      <c r="B225">
        <v>15.352999690000001</v>
      </c>
      <c r="C225">
        <v>0.31551998999999997</v>
      </c>
      <c r="D225">
        <v>34.516998289999997</v>
      </c>
      <c r="E225">
        <v>0.25562000000000001</v>
      </c>
      <c r="F225">
        <v>37.819999690000003</v>
      </c>
      <c r="G225">
        <v>0.97750002000000003</v>
      </c>
      <c r="H225">
        <v>32.509998320000001</v>
      </c>
      <c r="J225" s="2">
        <f>TREND(Calibration!$A$2:$A$4,Calibration!$B$2:$B$4,C225)</f>
        <v>406.91633008612962</v>
      </c>
      <c r="K225" s="2">
        <f>TREND(Calibration!$A$2:$A$4,Calibration!$C$2:$C$4,E225)</f>
        <v>484.27036266057962</v>
      </c>
      <c r="L225" s="2">
        <f>TREND(Calibration!$A$2:$A$4,Calibration!$D$2:$D$4,G225)</f>
        <v>596.73206377796123</v>
      </c>
    </row>
    <row r="226" spans="1:12" x14ac:dyDescent="0.25">
      <c r="A226">
        <v>1120084</v>
      </c>
      <c r="B226">
        <v>15.475999829999999</v>
      </c>
      <c r="C226">
        <v>0.32043999000000001</v>
      </c>
      <c r="D226">
        <v>34.48500061</v>
      </c>
      <c r="E226">
        <v>0.25595000000000001</v>
      </c>
      <c r="F226">
        <v>37.863998410000001</v>
      </c>
      <c r="G226">
        <v>0.98610001999999997</v>
      </c>
      <c r="H226">
        <v>32.509998320000001</v>
      </c>
      <c r="J226" s="2">
        <f>TREND(Calibration!$A$2:$A$4,Calibration!$B$2:$B$4,C226)</f>
        <v>428.76585572977865</v>
      </c>
      <c r="K226" s="2">
        <f>TREND(Calibration!$A$2:$A$4,Calibration!$C$2:$C$4,E226)</f>
        <v>486.8141412084974</v>
      </c>
      <c r="L226" s="2">
        <f>TREND(Calibration!$A$2:$A$4,Calibration!$D$2:$D$4,G226)</f>
        <v>602.07515114753062</v>
      </c>
    </row>
    <row r="227" spans="1:12" x14ac:dyDescent="0.25">
      <c r="A227">
        <v>1125084</v>
      </c>
      <c r="B227">
        <v>15.40799999</v>
      </c>
      <c r="C227">
        <v>0.31617001</v>
      </c>
      <c r="D227">
        <v>34.498001100000003</v>
      </c>
      <c r="E227">
        <v>0.25681000999999998</v>
      </c>
      <c r="F227">
        <v>37.787998199999997</v>
      </c>
      <c r="G227">
        <v>0.97640002000000004</v>
      </c>
      <c r="H227">
        <v>32.506999970000003</v>
      </c>
      <c r="J227" s="2">
        <f>TREND(Calibration!$A$2:$A$4,Calibration!$B$2:$B$4,C227)</f>
        <v>409.80304322817938</v>
      </c>
      <c r="K227" s="2">
        <f>TREND(Calibration!$A$2:$A$4,Calibration!$C$2:$C$4,E227)</f>
        <v>493.44345935696606</v>
      </c>
      <c r="L227" s="2">
        <f>TREND(Calibration!$A$2:$A$4,Calibration!$D$2:$D$4,G227)</f>
        <v>596.0486456260395</v>
      </c>
    </row>
    <row r="228" spans="1:12" x14ac:dyDescent="0.25">
      <c r="A228">
        <v>1130084</v>
      </c>
      <c r="B228">
        <v>15.40100002</v>
      </c>
      <c r="C228">
        <v>0.31584001</v>
      </c>
      <c r="D228">
        <v>34.498001100000003</v>
      </c>
      <c r="E228">
        <v>0.25626999</v>
      </c>
      <c r="F228">
        <v>37.858001710000003</v>
      </c>
      <c r="G228">
        <v>0.99849999</v>
      </c>
      <c r="H228">
        <v>32.4679985</v>
      </c>
      <c r="J228" s="2">
        <f>TREND(Calibration!$A$2:$A$4,Calibration!$B$2:$B$4,C228)</f>
        <v>408.33752626427622</v>
      </c>
      <c r="K228" s="2">
        <f>TREND(Calibration!$A$2:$A$4,Calibration!$C$2:$C$4,E228)</f>
        <v>489.28075847379478</v>
      </c>
      <c r="L228" s="2">
        <f>TREND(Calibration!$A$2:$A$4,Calibration!$D$2:$D$4,G228)</f>
        <v>609.77911894869806</v>
      </c>
    </row>
    <row r="229" spans="1:12" x14ac:dyDescent="0.25">
      <c r="A229">
        <v>1135084</v>
      </c>
      <c r="B229">
        <v>15.28800011</v>
      </c>
      <c r="C229">
        <v>0.31707998999999998</v>
      </c>
      <c r="D229">
        <v>34.493999479999999</v>
      </c>
      <c r="E229">
        <v>0.25622001</v>
      </c>
      <c r="F229">
        <v>37.826000209999997</v>
      </c>
      <c r="G229">
        <v>0.98940002999999999</v>
      </c>
      <c r="H229">
        <v>32.414001460000001</v>
      </c>
      <c r="J229" s="2">
        <f>TREND(Calibration!$A$2:$A$4,Calibration!$B$2:$B$4,C229)</f>
        <v>413.84422846094503</v>
      </c>
      <c r="K229" s="2">
        <f>TREND(Calibration!$A$2:$A$4,Calibration!$C$2:$C$4,E229)</f>
        <v>488.89549165008293</v>
      </c>
      <c r="L229" s="2">
        <f>TREND(Calibration!$A$2:$A$4,Calibration!$D$2:$D$4,G229)</f>
        <v>604.12541181618792</v>
      </c>
    </row>
    <row r="230" spans="1:12" x14ac:dyDescent="0.25">
      <c r="A230">
        <v>1140084</v>
      </c>
      <c r="B230">
        <v>15.20300007</v>
      </c>
      <c r="C230">
        <v>0.31</v>
      </c>
      <c r="D230">
        <v>34.504001619999997</v>
      </c>
      <c r="E230">
        <v>0.25589001</v>
      </c>
      <c r="F230">
        <v>37.806999210000001</v>
      </c>
      <c r="G230">
        <v>0.98290001999999999</v>
      </c>
      <c r="H230">
        <v>32.381999970000003</v>
      </c>
      <c r="J230" s="2">
        <f>TREND(Calibration!$A$2:$A$4,Calibration!$B$2:$B$4,C230)</f>
        <v>382.4022725540799</v>
      </c>
      <c r="K230" s="2">
        <f>TREND(Calibration!$A$2:$A$4,Calibration!$C$2:$C$4,E230)</f>
        <v>486.35171310216515</v>
      </c>
      <c r="L230" s="2">
        <f>TREND(Calibration!$A$2:$A$4,Calibration!$D$2:$D$4,G230)</f>
        <v>600.0870256146676</v>
      </c>
    </row>
    <row r="231" spans="1:12" x14ac:dyDescent="0.25">
      <c r="A231">
        <v>1145084</v>
      </c>
      <c r="B231">
        <v>15.135000229999999</v>
      </c>
      <c r="C231">
        <v>0.31286999999999998</v>
      </c>
      <c r="D231">
        <v>34.539001460000001</v>
      </c>
      <c r="E231">
        <v>0.25556999000000002</v>
      </c>
      <c r="F231">
        <v>37.784999849999998</v>
      </c>
      <c r="G231">
        <v>0.98339999</v>
      </c>
      <c r="H231">
        <v>32.346000670000002</v>
      </c>
      <c r="J231" s="2">
        <f>TREND(Calibration!$A$2:$A$4,Calibration!$B$2:$B$4,C231)</f>
        <v>395.14782917954176</v>
      </c>
      <c r="K231" s="2">
        <f>TREND(Calibration!$A$2:$A$4,Calibration!$C$2:$C$4,E231)</f>
        <v>483.88486458427246</v>
      </c>
      <c r="L231" s="2">
        <f>TREND(Calibration!$A$2:$A$4,Calibration!$D$2:$D$4,G231)</f>
        <v>600.39765159050057</v>
      </c>
    </row>
    <row r="232" spans="1:12" x14ac:dyDescent="0.25">
      <c r="A232">
        <v>1150084</v>
      </c>
      <c r="B232">
        <v>15.105999949999999</v>
      </c>
      <c r="C232">
        <v>0.31345999000000002</v>
      </c>
      <c r="D232">
        <v>34.5359993</v>
      </c>
      <c r="E232">
        <v>0.25525001000000003</v>
      </c>
      <c r="F232">
        <v>37.747001650000001</v>
      </c>
      <c r="G232">
        <v>0.97750002000000003</v>
      </c>
      <c r="H232">
        <v>32.379001619999997</v>
      </c>
      <c r="J232" s="2">
        <f>TREND(Calibration!$A$2:$A$4,Calibration!$B$2:$B$4,C232)</f>
        <v>397.76795146297604</v>
      </c>
      <c r="K232" s="2">
        <f>TREND(Calibration!$A$2:$A$4,Calibration!$C$2:$C$4,E232)</f>
        <v>481.41832440317353</v>
      </c>
      <c r="L232" s="2">
        <f>TREND(Calibration!$A$2:$A$4,Calibration!$D$2:$D$4,G232)</f>
        <v>596.73206377796123</v>
      </c>
    </row>
    <row r="233" spans="1:12" x14ac:dyDescent="0.25">
      <c r="A233">
        <v>1155084</v>
      </c>
      <c r="B233">
        <v>15.074000359999999</v>
      </c>
      <c r="C233">
        <v>0.31384000000000001</v>
      </c>
      <c r="D233">
        <v>34.516998289999997</v>
      </c>
      <c r="E233">
        <v>0.25525001000000003</v>
      </c>
      <c r="F233">
        <v>37.784999849999998</v>
      </c>
      <c r="G233">
        <v>0.99419999000000003</v>
      </c>
      <c r="H233">
        <v>32.430000309999997</v>
      </c>
      <c r="J233" s="2">
        <f>TREND(Calibration!$A$2:$A$4,Calibration!$B$2:$B$4,C233)</f>
        <v>399.45556086131796</v>
      </c>
      <c r="K233" s="2">
        <f>TREND(Calibration!$A$2:$A$4,Calibration!$C$2:$C$4,E233)</f>
        <v>481.41832440317353</v>
      </c>
      <c r="L233" s="2">
        <f>TREND(Calibration!$A$2:$A$4,Calibration!$D$2:$D$4,G233)</f>
        <v>607.1075752639133</v>
      </c>
    </row>
    <row r="234" spans="1:12" x14ac:dyDescent="0.25">
      <c r="A234">
        <v>1160094</v>
      </c>
      <c r="B234">
        <v>15.102999690000001</v>
      </c>
      <c r="C234">
        <v>0.31941000000000003</v>
      </c>
      <c r="D234">
        <v>34.450000760000002</v>
      </c>
      <c r="E234">
        <v>0.25519001000000002</v>
      </c>
      <c r="F234">
        <v>37.858001710000003</v>
      </c>
      <c r="G234">
        <v>1.0061000600000001</v>
      </c>
      <c r="H234">
        <v>32.443000789999999</v>
      </c>
      <c r="J234" s="2">
        <f>TREND(Calibration!$A$2:$A$4,Calibration!$B$2:$B$4,C234)</f>
        <v>424.19171082780667</v>
      </c>
      <c r="K234" s="2">
        <f>TREND(Calibration!$A$2:$A$4,Calibration!$C$2:$C$4,E234)</f>
        <v>480.95581921264284</v>
      </c>
      <c r="L234" s="2">
        <f>TREND(Calibration!$A$2:$A$4,Calibration!$D$2:$D$4,G234)</f>
        <v>614.50096057949384</v>
      </c>
    </row>
    <row r="235" spans="1:12" x14ac:dyDescent="0.25">
      <c r="A235">
        <v>1165084</v>
      </c>
      <c r="B235">
        <v>15.126000400000001</v>
      </c>
      <c r="C235">
        <v>0.31579000000000002</v>
      </c>
      <c r="D235">
        <v>34.493999479999999</v>
      </c>
      <c r="E235">
        <v>0.25567999000000002</v>
      </c>
      <c r="F235">
        <v>37.79499817</v>
      </c>
      <c r="G235">
        <v>0.99260002000000003</v>
      </c>
      <c r="H235">
        <v>32.458999630000001</v>
      </c>
      <c r="J235" s="2">
        <f>TREND(Calibration!$A$2:$A$4,Calibration!$B$2:$B$4,C235)</f>
        <v>408.11543382983746</v>
      </c>
      <c r="K235" s="2">
        <f>TREND(Calibration!$A$2:$A$4,Calibration!$C$2:$C$4,E235)</f>
        <v>484.73279076691188</v>
      </c>
      <c r="L235" s="2">
        <f>TREND(Calibration!$A$2:$A$4,Calibration!$D$2:$D$4,G235)</f>
        <v>606.11353113615871</v>
      </c>
    </row>
    <row r="236" spans="1:12" x14ac:dyDescent="0.25">
      <c r="A236">
        <v>1170084</v>
      </c>
      <c r="B236">
        <v>15.22900009</v>
      </c>
      <c r="C236">
        <v>0.31606001</v>
      </c>
      <c r="D236">
        <v>34.48500061</v>
      </c>
      <c r="E236">
        <v>0.25562000000000001</v>
      </c>
      <c r="F236">
        <v>37.858001710000003</v>
      </c>
      <c r="G236">
        <v>1.01040006</v>
      </c>
      <c r="H236">
        <v>32.4679985</v>
      </c>
      <c r="J236" s="2">
        <f>TREND(Calibration!$A$2:$A$4,Calibration!$B$2:$B$4,C236)</f>
        <v>409.31453757354507</v>
      </c>
      <c r="K236" s="2">
        <f>TREND(Calibration!$A$2:$A$4,Calibration!$C$2:$C$4,E236)</f>
        <v>484.27036266057962</v>
      </c>
      <c r="L236" s="2">
        <f>TREND(Calibration!$A$2:$A$4,Calibration!$D$2:$D$4,G236)</f>
        <v>617.17250426427847</v>
      </c>
    </row>
    <row r="237" spans="1:12" x14ac:dyDescent="0.25">
      <c r="A237">
        <v>1175084</v>
      </c>
      <c r="B237">
        <v>15.274999619999999</v>
      </c>
      <c r="C237">
        <v>0.31670999999999999</v>
      </c>
      <c r="D237">
        <v>34.513999939999998</v>
      </c>
      <c r="E237">
        <v>0.25589001</v>
      </c>
      <c r="F237">
        <v>37.813999180000003</v>
      </c>
      <c r="G237">
        <v>0.99639999999999995</v>
      </c>
      <c r="H237">
        <v>32.484001159999998</v>
      </c>
      <c r="J237" s="2">
        <f>TREND(Calibration!$A$2:$A$4,Calibration!$B$2:$B$4,C237)</f>
        <v>412.20111748677982</v>
      </c>
      <c r="K237" s="2">
        <f>TREND(Calibration!$A$2:$A$4,Calibration!$C$2:$C$4,E237)</f>
        <v>486.35171310216515</v>
      </c>
      <c r="L237" s="2">
        <f>TREND(Calibration!$A$2:$A$4,Calibration!$D$2:$D$4,G237)</f>
        <v>608.47441778064888</v>
      </c>
    </row>
    <row r="238" spans="1:12" x14ac:dyDescent="0.25">
      <c r="A238">
        <v>1180084</v>
      </c>
      <c r="B238">
        <v>15.291000370000001</v>
      </c>
      <c r="C238">
        <v>0.31788999000000001</v>
      </c>
      <c r="D238">
        <v>34.500999450000002</v>
      </c>
      <c r="E238">
        <v>0.25653999999999999</v>
      </c>
      <c r="F238">
        <v>37.852001190000003</v>
      </c>
      <c r="G238">
        <v>1.0061000600000001</v>
      </c>
      <c r="H238">
        <v>32.484001159999998</v>
      </c>
      <c r="J238" s="2">
        <f>TREND(Calibration!$A$2:$A$4,Calibration!$B$2:$B$4,C238)</f>
        <v>417.44140646325332</v>
      </c>
      <c r="K238" s="2">
        <f>TREND(Calibration!$A$2:$A$4,Calibration!$C$2:$C$4,E238)</f>
        <v>491.36210891538053</v>
      </c>
      <c r="L238" s="2">
        <f>TREND(Calibration!$A$2:$A$4,Calibration!$D$2:$D$4,G238)</f>
        <v>614.50096057949384</v>
      </c>
    </row>
    <row r="239" spans="1:12" x14ac:dyDescent="0.25">
      <c r="A239">
        <v>1185084</v>
      </c>
      <c r="B239">
        <v>15.2159996</v>
      </c>
      <c r="C239">
        <v>0.31319001000000002</v>
      </c>
      <c r="D239">
        <v>34.52999878</v>
      </c>
      <c r="E239">
        <v>0.25692000999999998</v>
      </c>
      <c r="F239">
        <v>37.8390007</v>
      </c>
      <c r="G239">
        <v>0.99150002000000004</v>
      </c>
      <c r="H239">
        <v>32.401000979999999</v>
      </c>
      <c r="J239" s="2">
        <f>TREND(Calibration!$A$2:$A$4,Calibration!$B$2:$B$4,C239)</f>
        <v>396.56898094808321</v>
      </c>
      <c r="K239" s="2">
        <f>TREND(Calibration!$A$2:$A$4,Calibration!$C$2:$C$4,E239)</f>
        <v>494.29138553960524</v>
      </c>
      <c r="L239" s="2">
        <f>TREND(Calibration!$A$2:$A$4,Calibration!$D$2:$D$4,G239)</f>
        <v>605.43011298423698</v>
      </c>
    </row>
    <row r="240" spans="1:12" x14ac:dyDescent="0.25">
      <c r="A240">
        <v>1190084</v>
      </c>
      <c r="B240">
        <v>15.100000380000001</v>
      </c>
      <c r="C240">
        <v>0.31643999</v>
      </c>
      <c r="D240">
        <v>34.491001130000001</v>
      </c>
      <c r="E240">
        <v>0.25751998999999998</v>
      </c>
      <c r="F240">
        <v>37.791999820000001</v>
      </c>
      <c r="G240">
        <v>0.99580002000000001</v>
      </c>
      <c r="H240">
        <v>32.390998840000002</v>
      </c>
      <c r="J240" s="2">
        <f>TREND(Calibration!$A$2:$A$4,Calibration!$B$2:$B$4,C240)</f>
        <v>411.00201374307221</v>
      </c>
      <c r="K240" s="2">
        <f>TREND(Calibration!$A$2:$A$4,Calibration!$C$2:$C$4,E240)</f>
        <v>498.91628327651347</v>
      </c>
      <c r="L240" s="2">
        <f>TREND(Calibration!$A$2:$A$4,Calibration!$D$2:$D$4,G240)</f>
        <v>608.10165666902174</v>
      </c>
    </row>
    <row r="241" spans="1:12" x14ac:dyDescent="0.25">
      <c r="A241">
        <v>1195084</v>
      </c>
      <c r="B241">
        <v>15.00599957</v>
      </c>
      <c r="C241">
        <v>0.31746000000000002</v>
      </c>
      <c r="D241">
        <v>34.506999970000003</v>
      </c>
      <c r="E241">
        <v>0.25746000000000002</v>
      </c>
      <c r="F241">
        <v>37.765998840000002</v>
      </c>
      <c r="G241">
        <v>0.98180002</v>
      </c>
      <c r="H241">
        <v>32.379001619999997</v>
      </c>
      <c r="J241" s="2">
        <f>TREND(Calibration!$A$2:$A$4,Calibration!$B$2:$B$4,C241)</f>
        <v>415.53183785928741</v>
      </c>
      <c r="K241" s="2">
        <f>TREND(Calibration!$A$2:$A$4,Calibration!$C$2:$C$4,E241)</f>
        <v>498.45385517018167</v>
      </c>
      <c r="L241" s="2">
        <f>TREND(Calibration!$A$2:$A$4,Calibration!$D$2:$D$4,G241)</f>
        <v>599.40360746274587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14.940999980000001</v>
      </c>
      <c r="C2">
        <v>0.31795001000000001</v>
      </c>
      <c r="D2">
        <v>34.493999479999999</v>
      </c>
      <c r="E2">
        <v>0.25810999000000001</v>
      </c>
      <c r="F2">
        <v>37.759998320000001</v>
      </c>
      <c r="G2">
        <v>0.98559998999999998</v>
      </c>
      <c r="H2">
        <v>32.375</v>
      </c>
      <c r="J2" s="2">
        <f>TREND(Calibration!$A$2:$A$4,Calibration!$B$2:$B$4,C2)</f>
        <v>417.70795291226386</v>
      </c>
      <c r="K2" s="2">
        <f>TREND(Calibration!$A$2:$A$4,Calibration!$C$2:$C$4,E2)</f>
        <v>503.46425098339682</v>
      </c>
      <c r="L2" s="2">
        <f>TREND(Calibration!$A$2:$A$4,Calibration!$D$2:$D$4,G2)</f>
        <v>601.76448789434392</v>
      </c>
    </row>
    <row r="3" spans="1:12" x14ac:dyDescent="0.25">
      <c r="A3">
        <v>5080</v>
      </c>
      <c r="B3">
        <v>14.902000429999999</v>
      </c>
      <c r="C3">
        <v>0.32172999000000002</v>
      </c>
      <c r="D3">
        <v>34.48500061</v>
      </c>
      <c r="E3">
        <v>0.25816</v>
      </c>
      <c r="F3">
        <v>37.778999329999998</v>
      </c>
      <c r="G3">
        <v>0.98670000000000002</v>
      </c>
      <c r="H3">
        <v>32.397998809999997</v>
      </c>
      <c r="J3" s="2">
        <f>TREND(Calibration!$A$2:$A$4,Calibration!$B$2:$B$4,C3)</f>
        <v>434.49469477049138</v>
      </c>
      <c r="K3" s="2">
        <f>TREND(Calibration!$A$2:$A$4,Calibration!$C$2:$C$4,E3)</f>
        <v>503.84974905970398</v>
      </c>
      <c r="L3" s="2">
        <f>TREND(Calibration!$A$2:$A$4,Calibration!$D$2:$D$4,G3)</f>
        <v>602.44791225915787</v>
      </c>
    </row>
    <row r="4" spans="1:12" x14ac:dyDescent="0.25">
      <c r="A4">
        <v>10187</v>
      </c>
      <c r="B4">
        <v>14.972999570000001</v>
      </c>
      <c r="C4">
        <v>0.31681000999999998</v>
      </c>
      <c r="D4">
        <v>34.48500061</v>
      </c>
      <c r="E4">
        <v>0.26422000000000001</v>
      </c>
      <c r="F4">
        <v>37.756999970000003</v>
      </c>
      <c r="G4">
        <v>0.98500001000000004</v>
      </c>
      <c r="H4">
        <v>32.41999817</v>
      </c>
      <c r="J4" s="2">
        <f>TREND(Calibration!$A$2:$A$4,Calibration!$B$2:$B$4,C4)</f>
        <v>412.64525794605242</v>
      </c>
      <c r="K4" s="2">
        <f>TREND(Calibration!$A$2:$A$4,Calibration!$C$2:$C$4,E4)</f>
        <v>550.5627733032843</v>
      </c>
      <c r="L4" s="2">
        <f>TREND(Calibration!$A$2:$A$4,Calibration!$D$2:$D$4,G4)</f>
        <v>601.39172678271666</v>
      </c>
    </row>
    <row r="5" spans="1:12" x14ac:dyDescent="0.25">
      <c r="A5">
        <v>15093</v>
      </c>
      <c r="B5">
        <v>15.14500046</v>
      </c>
      <c r="C5">
        <v>0.31714001000000003</v>
      </c>
      <c r="D5">
        <v>34.474998470000003</v>
      </c>
      <c r="E5">
        <v>0.26653999</v>
      </c>
      <c r="F5">
        <v>37.819999690000003</v>
      </c>
      <c r="G5">
        <v>0.99260002000000003</v>
      </c>
      <c r="H5">
        <v>32.381999970000003</v>
      </c>
      <c r="J5" s="2">
        <f>TREND(Calibration!$A$2:$A$4,Calibration!$B$2:$B$4,C5)</f>
        <v>414.11077490995581</v>
      </c>
      <c r="K5" s="2">
        <f>TREND(Calibration!$A$2:$A$4,Calibration!$C$2:$C$4,E5)</f>
        <v>568.44623025293163</v>
      </c>
      <c r="L5" s="2">
        <f>TREND(Calibration!$A$2:$A$4,Calibration!$D$2:$D$4,G5)</f>
        <v>606.11353113615871</v>
      </c>
    </row>
    <row r="6" spans="1:12" x14ac:dyDescent="0.25">
      <c r="A6">
        <v>20092</v>
      </c>
      <c r="B6">
        <v>15.26500034</v>
      </c>
      <c r="C6">
        <v>0.31675999999999999</v>
      </c>
      <c r="D6">
        <v>34.498001100000003</v>
      </c>
      <c r="E6">
        <v>0.26934998999999998</v>
      </c>
      <c r="F6">
        <v>37.769001009999997</v>
      </c>
      <c r="G6">
        <v>0.98720001999999996</v>
      </c>
      <c r="H6">
        <v>32.397998809999997</v>
      </c>
      <c r="J6" s="2">
        <f>TREND(Calibration!$A$2:$A$4,Calibration!$B$2:$B$4,C6)</f>
        <v>412.42316551161366</v>
      </c>
      <c r="K6" s="2">
        <f>TREND(Calibration!$A$2:$A$4,Calibration!$C$2:$C$4,E6)</f>
        <v>590.10689000944308</v>
      </c>
      <c r="L6" s="2">
        <f>TREND(Calibration!$A$2:$A$4,Calibration!$D$2:$D$4,G6)</f>
        <v>602.75856929945223</v>
      </c>
    </row>
    <row r="7" spans="1:12" x14ac:dyDescent="0.25">
      <c r="A7">
        <v>25082</v>
      </c>
      <c r="B7">
        <v>15.48200035</v>
      </c>
      <c r="C7">
        <v>0.32302998999999999</v>
      </c>
      <c r="D7">
        <v>34.462001800000003</v>
      </c>
      <c r="E7">
        <v>0.27210999000000002</v>
      </c>
      <c r="F7">
        <v>37.835998539999999</v>
      </c>
      <c r="G7">
        <v>0.99849999</v>
      </c>
      <c r="H7">
        <v>32.390998840000002</v>
      </c>
      <c r="J7" s="2">
        <f>TREND(Calibration!$A$2:$A$4,Calibration!$B$2:$B$4,C7)</f>
        <v>440.26794341617074</v>
      </c>
      <c r="K7" s="2">
        <f>TREND(Calibration!$A$2:$A$4,Calibration!$C$2:$C$4,E7)</f>
        <v>611.38212877384626</v>
      </c>
      <c r="L7" s="2">
        <f>TREND(Calibration!$A$2:$A$4,Calibration!$D$2:$D$4,G7)</f>
        <v>609.77911894869806</v>
      </c>
    </row>
    <row r="8" spans="1:12" x14ac:dyDescent="0.25">
      <c r="A8">
        <v>30083</v>
      </c>
      <c r="B8">
        <v>15.527999879999999</v>
      </c>
      <c r="C8">
        <v>0.31562001000000001</v>
      </c>
      <c r="D8">
        <v>34.458999630000001</v>
      </c>
      <c r="E8">
        <v>0.27265</v>
      </c>
      <c r="F8">
        <v>37.776000979999999</v>
      </c>
      <c r="G8">
        <v>0.99370002999999996</v>
      </c>
      <c r="H8">
        <v>32.443000789999999</v>
      </c>
      <c r="J8" s="2">
        <f>TREND(Calibration!$A$2:$A$4,Calibration!$B$2:$B$4,C8)</f>
        <v>407.36051495500737</v>
      </c>
      <c r="K8" s="2">
        <f>TREND(Calibration!$A$2:$A$4,Calibration!$C$2:$C$4,E8)</f>
        <v>615.54475257281933</v>
      </c>
      <c r="L8" s="2">
        <f>TREND(Calibration!$A$2:$A$4,Calibration!$D$2:$D$4,G8)</f>
        <v>606.79695550097256</v>
      </c>
    </row>
    <row r="9" spans="1:12" x14ac:dyDescent="0.25">
      <c r="A9">
        <v>35093</v>
      </c>
      <c r="B9">
        <v>15.4659996</v>
      </c>
      <c r="C9">
        <v>0.31233000999999999</v>
      </c>
      <c r="D9">
        <v>34.522998809999997</v>
      </c>
      <c r="E9">
        <v>0.27432999000000002</v>
      </c>
      <c r="F9">
        <v>37.817001339999997</v>
      </c>
      <c r="G9">
        <v>0.98290001999999999</v>
      </c>
      <c r="H9">
        <v>32.359001159999998</v>
      </c>
      <c r="J9" s="2">
        <f>TREND(Calibration!$A$2:$A$4,Calibration!$B$2:$B$4,C9)</f>
        <v>392.74975492094131</v>
      </c>
      <c r="K9" s="2">
        <f>TREND(Calibration!$A$2:$A$4,Calibration!$C$2:$C$4,E9)</f>
        <v>628.49482082347481</v>
      </c>
      <c r="L9" s="2">
        <f>TREND(Calibration!$A$2:$A$4,Calibration!$D$2:$D$4,G9)</f>
        <v>600.0870256146676</v>
      </c>
    </row>
    <row r="10" spans="1:12" x14ac:dyDescent="0.25">
      <c r="A10">
        <v>40084</v>
      </c>
      <c r="B10">
        <v>15.38799953</v>
      </c>
      <c r="C10">
        <v>0.31535000000000002</v>
      </c>
      <c r="D10">
        <v>34.498001100000003</v>
      </c>
      <c r="E10">
        <v>0.27421999000000002</v>
      </c>
      <c r="F10">
        <v>37.7820015</v>
      </c>
      <c r="G10">
        <v>0.98339999</v>
      </c>
      <c r="H10">
        <v>32.436000819999997</v>
      </c>
      <c r="J10" s="2">
        <f>TREND(Calibration!$A$2:$A$4,Calibration!$B$2:$B$4,C10)</f>
        <v>406.16141121129976</v>
      </c>
      <c r="K10" s="2">
        <f>TREND(Calibration!$A$2:$A$4,Calibration!$C$2:$C$4,E10)</f>
        <v>627.64689464083563</v>
      </c>
      <c r="L10" s="2">
        <f>TREND(Calibration!$A$2:$A$4,Calibration!$D$2:$D$4,G10)</f>
        <v>600.39765159050057</v>
      </c>
    </row>
    <row r="11" spans="1:12" x14ac:dyDescent="0.25">
      <c r="A11">
        <v>45093</v>
      </c>
      <c r="B11">
        <v>15.291000370000001</v>
      </c>
      <c r="C11">
        <v>0.31518998999999998</v>
      </c>
      <c r="D11">
        <v>34.500999450000002</v>
      </c>
      <c r="E11">
        <v>0.27595001000000002</v>
      </c>
      <c r="F11">
        <v>37.79499817</v>
      </c>
      <c r="G11">
        <v>0.99040002000000005</v>
      </c>
      <c r="H11">
        <v>32.474998470000003</v>
      </c>
      <c r="J11" s="2">
        <f>TREND(Calibration!$A$2:$A$4,Calibration!$B$2:$B$4,C11)</f>
        <v>405.45081312222624</v>
      </c>
      <c r="K11" s="2">
        <f>TREND(Calibration!$A$2:$A$4,Calibration!$C$2:$C$4,E11)</f>
        <v>640.98261513619514</v>
      </c>
      <c r="L11" s="2">
        <f>TREND(Calibration!$A$2:$A$4,Calibration!$D$2:$D$4,G11)</f>
        <v>604.74669483231537</v>
      </c>
    </row>
    <row r="12" spans="1:12" x14ac:dyDescent="0.25">
      <c r="A12">
        <v>50084</v>
      </c>
      <c r="B12">
        <v>15.18700027</v>
      </c>
      <c r="C12">
        <v>0.31384000000000001</v>
      </c>
      <c r="D12">
        <v>34.513999939999998</v>
      </c>
      <c r="E12">
        <v>0.27822000000000002</v>
      </c>
      <c r="F12">
        <v>37.835998539999999</v>
      </c>
      <c r="G12">
        <v>1.0011999600000001</v>
      </c>
      <c r="H12">
        <v>32.388000490000003</v>
      </c>
      <c r="J12" s="2">
        <f>TREND(Calibration!$A$2:$A$4,Calibration!$B$2:$B$4,C12)</f>
        <v>399.45556086131796</v>
      </c>
      <c r="K12" s="2">
        <f>TREND(Calibration!$A$2:$A$4,Calibration!$C$2:$C$4,E12)</f>
        <v>658.48065109373397</v>
      </c>
      <c r="L12" s="2">
        <f>TREND(Calibration!$A$2:$A$4,Calibration!$D$2:$D$4,G12)</f>
        <v>611.45658122837438</v>
      </c>
    </row>
    <row r="13" spans="1:12" x14ac:dyDescent="0.25">
      <c r="A13">
        <v>55084</v>
      </c>
      <c r="B13">
        <v>15.15499973</v>
      </c>
      <c r="C13">
        <v>0.31535000000000002</v>
      </c>
      <c r="D13">
        <v>34.498001100000003</v>
      </c>
      <c r="E13">
        <v>0.28022000000000002</v>
      </c>
      <c r="F13">
        <v>37.817001339999997</v>
      </c>
      <c r="G13">
        <v>1.0017999399999999</v>
      </c>
      <c r="H13">
        <v>32.384998320000001</v>
      </c>
      <c r="J13" s="2">
        <f>TREND(Calibration!$A$2:$A$4,Calibration!$B$2:$B$4,C13)</f>
        <v>406.16141121129976</v>
      </c>
      <c r="K13" s="2">
        <f>TREND(Calibration!$A$2:$A$4,Calibration!$C$2:$C$4,E13)</f>
        <v>673.89749077808369</v>
      </c>
      <c r="L13" s="2">
        <f>TREND(Calibration!$A$2:$A$4,Calibration!$D$2:$D$4,G13)</f>
        <v>611.82934234000152</v>
      </c>
    </row>
    <row r="14" spans="1:12" x14ac:dyDescent="0.25">
      <c r="A14">
        <v>60084</v>
      </c>
      <c r="B14">
        <v>15.102999690000001</v>
      </c>
      <c r="C14">
        <v>0.31226999</v>
      </c>
      <c r="D14">
        <v>34.491001130000001</v>
      </c>
      <c r="E14">
        <v>0.28016001000000001</v>
      </c>
      <c r="F14">
        <v>37.80099869</v>
      </c>
      <c r="G14">
        <v>0.99910003000000003</v>
      </c>
      <c r="H14">
        <v>32.337001800000003</v>
      </c>
      <c r="J14" s="2">
        <f>TREND(Calibration!$A$2:$A$4,Calibration!$B$2:$B$4,C14)</f>
        <v>392.48320847193077</v>
      </c>
      <c r="K14" s="2">
        <f>TREND(Calibration!$A$2:$A$4,Calibration!$C$2:$C$4,E14)</f>
        <v>673.43506267175167</v>
      </c>
      <c r="L14" s="2">
        <f>TREND(Calibration!$A$2:$A$4,Calibration!$D$2:$D$4,G14)</f>
        <v>610.15191733767904</v>
      </c>
    </row>
    <row r="15" spans="1:12" x14ac:dyDescent="0.25">
      <c r="A15">
        <v>65086</v>
      </c>
      <c r="B15">
        <v>15.11600018</v>
      </c>
      <c r="C15">
        <v>0.31319001000000002</v>
      </c>
      <c r="D15">
        <v>34.469001769999998</v>
      </c>
      <c r="E15">
        <v>0.27979000999999998</v>
      </c>
      <c r="F15">
        <v>37.806999210000001</v>
      </c>
      <c r="G15">
        <v>0.99959998999999999</v>
      </c>
      <c r="H15">
        <v>32.375</v>
      </c>
      <c r="J15" s="2">
        <f>TREND(Calibration!$A$2:$A$4,Calibration!$B$2:$B$4,C15)</f>
        <v>396.56898094808321</v>
      </c>
      <c r="K15" s="2">
        <f>TREND(Calibration!$A$2:$A$4,Calibration!$C$2:$C$4,E15)</f>
        <v>670.58294733014668</v>
      </c>
      <c r="L15" s="2">
        <f>TREND(Calibration!$A$2:$A$4,Calibration!$D$2:$D$4,G15)</f>
        <v>610.46253710061967</v>
      </c>
    </row>
    <row r="16" spans="1:12" x14ac:dyDescent="0.25">
      <c r="A16">
        <v>70084</v>
      </c>
      <c r="B16">
        <v>15.102999690000001</v>
      </c>
      <c r="C16">
        <v>0.31507998999999998</v>
      </c>
      <c r="D16">
        <v>34.522998809999997</v>
      </c>
      <c r="E16">
        <v>0.27918999999999999</v>
      </c>
      <c r="F16">
        <v>37.778999329999998</v>
      </c>
      <c r="G16">
        <v>0.99309999000000004</v>
      </c>
      <c r="H16">
        <v>32.340000150000002</v>
      </c>
      <c r="J16" s="2">
        <f>TREND(Calibration!$A$2:$A$4,Calibration!$B$2:$B$4,C16)</f>
        <v>404.96230746759193</v>
      </c>
      <c r="K16" s="2">
        <f>TREND(Calibration!$A$2:$A$4,Calibration!$C$2:$C$4,E16)</f>
        <v>665.9578183406436</v>
      </c>
      <c r="L16" s="2">
        <f>TREND(Calibration!$A$2:$A$4,Calibration!$D$2:$D$4,G16)</f>
        <v>606.42415711199169</v>
      </c>
    </row>
    <row r="17" spans="1:12" x14ac:dyDescent="0.25">
      <c r="A17">
        <v>75095</v>
      </c>
      <c r="B17">
        <v>15.15799999</v>
      </c>
      <c r="C17">
        <v>0.31876000999999998</v>
      </c>
      <c r="D17">
        <v>34.500999450000002</v>
      </c>
      <c r="E17">
        <v>0.27713999</v>
      </c>
      <c r="F17">
        <v>37.79499817</v>
      </c>
      <c r="G17">
        <v>0.99750000000000005</v>
      </c>
      <c r="H17">
        <v>32.4109993</v>
      </c>
      <c r="J17" s="2">
        <f>TREND(Calibration!$A$2:$A$4,Calibration!$B$2:$B$4,C17)</f>
        <v>421.30513091457169</v>
      </c>
      <c r="K17" s="2">
        <f>TREND(Calibration!$A$2:$A$4,Calibration!$C$2:$C$4,E17)</f>
        <v>650.15548057998626</v>
      </c>
      <c r="L17" s="2">
        <f>TREND(Calibration!$A$2:$A$4,Calibration!$D$2:$D$4,G17)</f>
        <v>609.15783593257061</v>
      </c>
    </row>
    <row r="18" spans="1:12" x14ac:dyDescent="0.25">
      <c r="A18">
        <v>80085</v>
      </c>
      <c r="B18">
        <v>15.18700027</v>
      </c>
      <c r="C18">
        <v>0.32244</v>
      </c>
      <c r="D18">
        <v>34.474998470000003</v>
      </c>
      <c r="E18">
        <v>0.27713999</v>
      </c>
      <c r="F18">
        <v>37.83000183</v>
      </c>
      <c r="G18">
        <v>0.99580002000000001</v>
      </c>
      <c r="H18">
        <v>32.451999659999998</v>
      </c>
      <c r="J18" s="2">
        <f>TREND(Calibration!$A$2:$A$4,Calibration!$B$2:$B$4,C18)</f>
        <v>437.64782113273668</v>
      </c>
      <c r="K18" s="2">
        <f>TREND(Calibration!$A$2:$A$4,Calibration!$C$2:$C$4,E18)</f>
        <v>650.15548057998626</v>
      </c>
      <c r="L18" s="2">
        <f>TREND(Calibration!$A$2:$A$4,Calibration!$D$2:$D$4,G18)</f>
        <v>608.10165666902174</v>
      </c>
    </row>
    <row r="19" spans="1:12" x14ac:dyDescent="0.25">
      <c r="A19">
        <v>85084</v>
      </c>
      <c r="B19">
        <v>15.12899971</v>
      </c>
      <c r="C19">
        <v>0.31540998999999997</v>
      </c>
      <c r="D19">
        <v>34.491001130000001</v>
      </c>
      <c r="E19">
        <v>0.27660000000000001</v>
      </c>
      <c r="F19">
        <v>37.80099869</v>
      </c>
      <c r="G19">
        <v>0.99690002</v>
      </c>
      <c r="H19">
        <v>32.372001650000001</v>
      </c>
      <c r="J19" s="2">
        <f>TREND(Calibration!$A$2:$A$4,Calibration!$B$2:$B$4,C19)</f>
        <v>406.42782443149508</v>
      </c>
      <c r="K19" s="2">
        <f>TREND(Calibration!$A$2:$A$4,Calibration!$C$2:$C$4,E19)</f>
        <v>645.99301094941052</v>
      </c>
      <c r="L19" s="2">
        <f>TREND(Calibration!$A$2:$A$4,Calibration!$D$2:$D$4,G19)</f>
        <v>608.78507482094335</v>
      </c>
    </row>
    <row r="20" spans="1:12" x14ac:dyDescent="0.25">
      <c r="A20">
        <v>90085</v>
      </c>
      <c r="B20">
        <v>15.11299992</v>
      </c>
      <c r="C20">
        <v>0.31887000999999998</v>
      </c>
      <c r="D20">
        <v>34.506999970000003</v>
      </c>
      <c r="E20">
        <v>0.27465001</v>
      </c>
      <c r="F20">
        <v>37.813999180000003</v>
      </c>
      <c r="G20">
        <v>1.00020003</v>
      </c>
      <c r="H20">
        <v>32.346000670000002</v>
      </c>
      <c r="J20" s="2">
        <f>TREND(Calibration!$A$2:$A$4,Calibration!$B$2:$B$4,C20)</f>
        <v>421.79363656920623</v>
      </c>
      <c r="K20" s="2">
        <f>TREND(Calibration!$A$2:$A$4,Calibration!$C$2:$C$4,E20)</f>
        <v>630.9616693413675</v>
      </c>
      <c r="L20" s="2">
        <f>TREND(Calibration!$A$2:$A$4,Calibration!$D$2:$D$4,G20)</f>
        <v>610.83533548960065</v>
      </c>
    </row>
    <row r="21" spans="1:12" x14ac:dyDescent="0.25">
      <c r="A21">
        <v>95084</v>
      </c>
      <c r="B21">
        <v>15.06999969</v>
      </c>
      <c r="C21">
        <v>0.30925000000000002</v>
      </c>
      <c r="D21">
        <v>34.500999450000002</v>
      </c>
      <c r="E21">
        <v>0.27562001000000003</v>
      </c>
      <c r="F21">
        <v>37.778999329999998</v>
      </c>
      <c r="G21">
        <v>0.99419999000000003</v>
      </c>
      <c r="H21">
        <v>32.3429985</v>
      </c>
      <c r="J21" s="2">
        <f>TREND(Calibration!$A$2:$A$4,Calibration!$B$2:$B$4,C21)</f>
        <v>379.07155218157254</v>
      </c>
      <c r="K21" s="2">
        <f>TREND(Calibration!$A$2:$A$4,Calibration!$C$2:$C$4,E21)</f>
        <v>638.43883658827758</v>
      </c>
      <c r="L21" s="2">
        <f>TREND(Calibration!$A$2:$A$4,Calibration!$D$2:$D$4,G21)</f>
        <v>607.1075752639133</v>
      </c>
    </row>
    <row r="22" spans="1:12" x14ac:dyDescent="0.25">
      <c r="A22">
        <v>100093</v>
      </c>
      <c r="B22">
        <v>15.027999879999999</v>
      </c>
      <c r="C22">
        <v>0.31779000000000002</v>
      </c>
      <c r="D22">
        <v>34.491001130000001</v>
      </c>
      <c r="E22">
        <v>0.27627000000000002</v>
      </c>
      <c r="F22">
        <v>37.791999820000001</v>
      </c>
      <c r="G22">
        <v>0.99910003000000003</v>
      </c>
      <c r="H22">
        <v>32.472000119999997</v>
      </c>
      <c r="J22" s="2">
        <f>TREND(Calibration!$A$2:$A$4,Calibration!$B$2:$B$4,C22)</f>
        <v>416.99735482319056</v>
      </c>
      <c r="K22" s="2">
        <f>TREND(Calibration!$A$2:$A$4,Calibration!$C$2:$C$4,E22)</f>
        <v>643.44923240149251</v>
      </c>
      <c r="L22" s="2">
        <f>TREND(Calibration!$A$2:$A$4,Calibration!$D$2:$D$4,G22)</f>
        <v>610.15191733767904</v>
      </c>
    </row>
    <row r="23" spans="1:12" x14ac:dyDescent="0.25">
      <c r="A23">
        <v>105096</v>
      </c>
      <c r="B23">
        <v>14.963000299999999</v>
      </c>
      <c r="C23">
        <v>0.32329999999999998</v>
      </c>
      <c r="D23">
        <v>34.481998439999998</v>
      </c>
      <c r="E23">
        <v>0.27529999999999999</v>
      </c>
      <c r="F23">
        <v>37.787998199999997</v>
      </c>
      <c r="G23">
        <v>0.99690002</v>
      </c>
      <c r="H23">
        <v>32.359001159999998</v>
      </c>
      <c r="J23" s="2">
        <f>TREND(Calibration!$A$2:$A$4,Calibration!$B$2:$B$4,C23)</f>
        <v>441.46704715987835</v>
      </c>
      <c r="K23" s="2">
        <f>TREND(Calibration!$A$2:$A$4,Calibration!$C$2:$C$4,E23)</f>
        <v>635.97206515458288</v>
      </c>
      <c r="L23" s="2">
        <f>TREND(Calibration!$A$2:$A$4,Calibration!$D$2:$D$4,G23)</f>
        <v>608.78507482094335</v>
      </c>
    </row>
    <row r="24" spans="1:12" x14ac:dyDescent="0.25">
      <c r="A24">
        <v>110084</v>
      </c>
      <c r="B24">
        <v>15.04399967</v>
      </c>
      <c r="C24">
        <v>0.32238000999999999</v>
      </c>
      <c r="D24">
        <v>34.493999479999999</v>
      </c>
      <c r="E24">
        <v>0.27557000999999998</v>
      </c>
      <c r="F24">
        <v>37.806999210000001</v>
      </c>
      <c r="G24">
        <v>0.99529999000000002</v>
      </c>
      <c r="H24">
        <v>32.326999659999998</v>
      </c>
      <c r="J24" s="2">
        <f>TREND(Calibration!$A$2:$A$4,Calibration!$B$2:$B$4,C24)</f>
        <v>437.38140791254114</v>
      </c>
      <c r="K24" s="2">
        <f>TREND(Calibration!$A$2:$A$4,Calibration!$C$2:$C$4,E24)</f>
        <v>638.05341559616841</v>
      </c>
      <c r="L24" s="2">
        <f>TREND(Calibration!$A$2:$A$4,Calibration!$D$2:$D$4,G24)</f>
        <v>607.79099341583503</v>
      </c>
    </row>
    <row r="25" spans="1:12" x14ac:dyDescent="0.25">
      <c r="A25">
        <v>115093</v>
      </c>
      <c r="B25">
        <v>15.15499973</v>
      </c>
      <c r="C25">
        <v>0.31784001000000001</v>
      </c>
      <c r="D25">
        <v>34.493999479999999</v>
      </c>
      <c r="E25">
        <v>0.27518999999999999</v>
      </c>
      <c r="F25">
        <v>37.784999849999998</v>
      </c>
      <c r="G25">
        <v>0.99529999000000002</v>
      </c>
      <c r="H25">
        <v>32.423000340000002</v>
      </c>
      <c r="J25" s="2">
        <f>TREND(Calibration!$A$2:$A$4,Calibration!$B$2:$B$4,C25)</f>
        <v>417.21944725762933</v>
      </c>
      <c r="K25" s="2">
        <f>TREND(Calibration!$A$2:$A$4,Calibration!$C$2:$C$4,E25)</f>
        <v>635.12413897194369</v>
      </c>
      <c r="L25" s="2">
        <f>TREND(Calibration!$A$2:$A$4,Calibration!$D$2:$D$4,G25)</f>
        <v>607.79099341583503</v>
      </c>
    </row>
    <row r="26" spans="1:12" x14ac:dyDescent="0.25">
      <c r="A26">
        <v>120084</v>
      </c>
      <c r="B26">
        <v>15.329999920000001</v>
      </c>
      <c r="C26">
        <v>0.31621999000000001</v>
      </c>
      <c r="D26">
        <v>34.472000119999997</v>
      </c>
      <c r="E26">
        <v>0.27654001</v>
      </c>
      <c r="F26">
        <v>37.841999049999998</v>
      </c>
      <c r="G26">
        <v>1.0017999399999999</v>
      </c>
      <c r="H26">
        <v>32.362998959999999</v>
      </c>
      <c r="J26" s="2">
        <f>TREND(Calibration!$A$2:$A$4,Calibration!$B$2:$B$4,C26)</f>
        <v>410.02500243380337</v>
      </c>
      <c r="K26" s="2">
        <f>TREND(Calibration!$A$2:$A$4,Calibration!$C$2:$C$4,E26)</f>
        <v>645.53058284307804</v>
      </c>
      <c r="L26" s="2">
        <f>TREND(Calibration!$A$2:$A$4,Calibration!$D$2:$D$4,G26)</f>
        <v>611.82934234000152</v>
      </c>
    </row>
    <row r="27" spans="1:12" x14ac:dyDescent="0.25">
      <c r="A27">
        <v>125084</v>
      </c>
      <c r="B27">
        <v>15.42399979</v>
      </c>
      <c r="C27">
        <v>0.31507998999999998</v>
      </c>
      <c r="D27">
        <v>34.500999450000002</v>
      </c>
      <c r="E27">
        <v>0.27498001</v>
      </c>
      <c r="F27">
        <v>37.771999360000002</v>
      </c>
      <c r="G27">
        <v>0.99099999999999999</v>
      </c>
      <c r="H27">
        <v>32.353000639999998</v>
      </c>
      <c r="J27" s="2">
        <f>TREND(Calibration!$A$2:$A$4,Calibration!$B$2:$B$4,C27)</f>
        <v>404.96230746759193</v>
      </c>
      <c r="K27" s="2">
        <f>TREND(Calibration!$A$2:$A$4,Calibration!$C$2:$C$4,E27)</f>
        <v>633.50544788928505</v>
      </c>
      <c r="L27" s="2">
        <f>TREND(Calibration!$A$2:$A$4,Calibration!$D$2:$D$4,G27)</f>
        <v>605.11945594394251</v>
      </c>
    </row>
    <row r="28" spans="1:12" x14ac:dyDescent="0.25">
      <c r="A28">
        <v>130084</v>
      </c>
      <c r="B28">
        <v>15.505000109999999</v>
      </c>
      <c r="C28">
        <v>0.31514001000000003</v>
      </c>
      <c r="D28">
        <v>34.509998320000001</v>
      </c>
      <c r="E28">
        <v>0.27243999000000002</v>
      </c>
      <c r="F28">
        <v>37.798000340000002</v>
      </c>
      <c r="G28">
        <v>0.99959998999999999</v>
      </c>
      <c r="H28">
        <v>32.320999149999999</v>
      </c>
      <c r="J28" s="2">
        <f>TREND(Calibration!$A$2:$A$4,Calibration!$B$2:$B$4,C28)</f>
        <v>405.2288539166027</v>
      </c>
      <c r="K28" s="2">
        <f>TREND(Calibration!$A$2:$A$4,Calibration!$C$2:$C$4,E28)</f>
        <v>613.92590732176427</v>
      </c>
      <c r="L28" s="2">
        <f>TREND(Calibration!$A$2:$A$4,Calibration!$D$2:$D$4,G28)</f>
        <v>610.46253710061967</v>
      </c>
    </row>
    <row r="29" spans="1:12" x14ac:dyDescent="0.25">
      <c r="A29">
        <v>135093</v>
      </c>
      <c r="B29">
        <v>15.50199986</v>
      </c>
      <c r="C29">
        <v>0.31433000999999999</v>
      </c>
      <c r="D29">
        <v>34.48500061</v>
      </c>
      <c r="E29">
        <v>0.26752000999999997</v>
      </c>
      <c r="F29">
        <v>37.806999210000001</v>
      </c>
      <c r="G29">
        <v>1.00880003</v>
      </c>
      <c r="H29">
        <v>32.4070015</v>
      </c>
      <c r="J29" s="2">
        <f>TREND(Calibration!$A$2:$A$4,Calibration!$B$2:$B$4,C29)</f>
        <v>401.63167591429442</v>
      </c>
      <c r="K29" s="2">
        <f>TREND(Calibration!$A$2:$A$4,Calibration!$C$2:$C$4,E29)</f>
        <v>576.00063586665988</v>
      </c>
      <c r="L29" s="2">
        <f>TREND(Calibration!$A$2:$A$4,Calibration!$D$2:$D$4,G29)</f>
        <v>616.17842285917004</v>
      </c>
    </row>
    <row r="30" spans="1:12" x14ac:dyDescent="0.25">
      <c r="A30">
        <v>140085</v>
      </c>
      <c r="B30">
        <v>15.430999760000001</v>
      </c>
      <c r="C30">
        <v>0.31525001000000002</v>
      </c>
      <c r="D30">
        <v>34.504001619999997</v>
      </c>
      <c r="E30">
        <v>0.26589000000000002</v>
      </c>
      <c r="F30">
        <v>37.84500122</v>
      </c>
      <c r="G30">
        <v>1.01259995</v>
      </c>
      <c r="H30">
        <v>32.432998660000003</v>
      </c>
      <c r="J30" s="2">
        <f>TREND(Calibration!$A$2:$A$4,Calibration!$B$2:$B$4,C30)</f>
        <v>405.71735957123701</v>
      </c>
      <c r="K30" s="2">
        <f>TREND(Calibration!$A$2:$A$4,Calibration!$C$2:$C$4,E30)</f>
        <v>563.4358344397167</v>
      </c>
      <c r="L30" s="2">
        <f>TREND(Calibration!$A$2:$A$4,Calibration!$D$2:$D$4,G30)</f>
        <v>618.53927222630659</v>
      </c>
    </row>
    <row r="31" spans="1:12" x14ac:dyDescent="0.25">
      <c r="A31">
        <v>145093</v>
      </c>
      <c r="B31">
        <v>15.31999969</v>
      </c>
      <c r="C31">
        <v>0.31725001000000003</v>
      </c>
      <c r="D31">
        <v>34.493999479999999</v>
      </c>
      <c r="E31">
        <v>0.26394999000000002</v>
      </c>
      <c r="F31">
        <v>37.852001190000003</v>
      </c>
      <c r="G31">
        <v>1.00989997</v>
      </c>
      <c r="H31">
        <v>32.390998840000002</v>
      </c>
      <c r="J31" s="2">
        <f>TREND(Calibration!$A$2:$A$4,Calibration!$B$2:$B$4,C31)</f>
        <v>414.59928056459034</v>
      </c>
      <c r="K31" s="2">
        <f>TREND(Calibration!$A$2:$A$4,Calibration!$C$2:$C$4,E31)</f>
        <v>548.48142286169877</v>
      </c>
      <c r="L31" s="2">
        <f>TREND(Calibration!$A$2:$A$4,Calibration!$D$2:$D$4,G31)</f>
        <v>616.86180373373804</v>
      </c>
    </row>
    <row r="32" spans="1:12" x14ac:dyDescent="0.25">
      <c r="A32">
        <v>150094</v>
      </c>
      <c r="B32">
        <v>15.2159996</v>
      </c>
      <c r="C32">
        <v>0.31411001</v>
      </c>
      <c r="D32">
        <v>34.504001619999997</v>
      </c>
      <c r="E32">
        <v>0.26324998999999999</v>
      </c>
      <c r="F32">
        <v>37.8390007</v>
      </c>
      <c r="G32">
        <v>1.0110000400000001</v>
      </c>
      <c r="H32">
        <v>32.384998320000001</v>
      </c>
      <c r="J32" s="2">
        <f>TREND(Calibration!$A$2:$A$4,Calibration!$B$2:$B$4,C32)</f>
        <v>400.65466460502557</v>
      </c>
      <c r="K32" s="2">
        <f>TREND(Calibration!$A$2:$A$4,Calibration!$C$2:$C$4,E32)</f>
        <v>543.08552897217601</v>
      </c>
      <c r="L32" s="2">
        <f>TREND(Calibration!$A$2:$A$4,Calibration!$D$2:$D$4,G32)</f>
        <v>617.54526537590573</v>
      </c>
    </row>
    <row r="33" spans="1:12" x14ac:dyDescent="0.25">
      <c r="A33">
        <v>155085</v>
      </c>
      <c r="B33">
        <v>15.147999759999999</v>
      </c>
      <c r="C33">
        <v>0.31178999000000002</v>
      </c>
      <c r="D33">
        <v>34.506999970000003</v>
      </c>
      <c r="E33">
        <v>0.26449001</v>
      </c>
      <c r="F33">
        <v>37.776000979999999</v>
      </c>
      <c r="G33">
        <v>0.99580002000000001</v>
      </c>
      <c r="H33">
        <v>32.368999479999999</v>
      </c>
      <c r="J33" s="2">
        <f>TREND(Calibration!$A$2:$A$4,Calibration!$B$2:$B$4,C33)</f>
        <v>390.35154743352609</v>
      </c>
      <c r="K33" s="2">
        <f>TREND(Calibration!$A$2:$A$4,Calibration!$C$2:$C$4,E33)</f>
        <v>552.64412374486983</v>
      </c>
      <c r="L33" s="2">
        <f>TREND(Calibration!$A$2:$A$4,Calibration!$D$2:$D$4,G33)</f>
        <v>608.10165666902174</v>
      </c>
    </row>
    <row r="34" spans="1:12" x14ac:dyDescent="0.25">
      <c r="A34">
        <v>160086</v>
      </c>
      <c r="B34">
        <v>15.18999958</v>
      </c>
      <c r="C34">
        <v>0.31195000000000001</v>
      </c>
      <c r="D34">
        <v>34.509998320000001</v>
      </c>
      <c r="E34">
        <v>0.26752000999999997</v>
      </c>
      <c r="F34">
        <v>37.776000979999999</v>
      </c>
      <c r="G34">
        <v>0.98559998999999998</v>
      </c>
      <c r="H34">
        <v>32.395000459999999</v>
      </c>
      <c r="J34" s="2">
        <f>TREND(Calibration!$A$2:$A$4,Calibration!$B$2:$B$4,C34)</f>
        <v>391.06214552259939</v>
      </c>
      <c r="K34" s="2">
        <f>TREND(Calibration!$A$2:$A$4,Calibration!$C$2:$C$4,E34)</f>
        <v>576.00063586665988</v>
      </c>
      <c r="L34" s="2">
        <f>TREND(Calibration!$A$2:$A$4,Calibration!$D$2:$D$4,G34)</f>
        <v>601.76448789434392</v>
      </c>
    </row>
    <row r="35" spans="1:12" x14ac:dyDescent="0.25">
      <c r="A35">
        <v>165084</v>
      </c>
      <c r="B35">
        <v>15.239000320000001</v>
      </c>
      <c r="C35">
        <v>0.31134999000000002</v>
      </c>
      <c r="D35">
        <v>34.472000119999997</v>
      </c>
      <c r="E35">
        <v>0.27173001000000002</v>
      </c>
      <c r="F35">
        <v>37.798000340000002</v>
      </c>
      <c r="G35">
        <v>0.99260002000000003</v>
      </c>
      <c r="H35">
        <v>32.4070015</v>
      </c>
      <c r="J35" s="2">
        <f>TREND(Calibration!$A$2:$A$4,Calibration!$B$2:$B$4,C35)</f>
        <v>388.3975248149884</v>
      </c>
      <c r="K35" s="2">
        <f>TREND(Calibration!$A$2:$A$4,Calibration!$C$2:$C$4,E35)</f>
        <v>608.45308340221686</v>
      </c>
      <c r="L35" s="2">
        <f>TREND(Calibration!$A$2:$A$4,Calibration!$D$2:$D$4,G35)</f>
        <v>606.11353113615871</v>
      </c>
    </row>
    <row r="36" spans="1:12" x14ac:dyDescent="0.25">
      <c r="A36">
        <v>170084</v>
      </c>
      <c r="B36">
        <v>15.32299995</v>
      </c>
      <c r="C36">
        <v>0.31653999999999999</v>
      </c>
      <c r="D36">
        <v>34.491001130000001</v>
      </c>
      <c r="E36">
        <v>0.27654001</v>
      </c>
      <c r="F36">
        <v>37.817001339999997</v>
      </c>
      <c r="G36">
        <v>0.98879998999999996</v>
      </c>
      <c r="H36">
        <v>32.423000340000002</v>
      </c>
      <c r="J36" s="2">
        <f>TREND(Calibration!$A$2:$A$4,Calibration!$B$2:$B$4,C36)</f>
        <v>411.44615420234481</v>
      </c>
      <c r="K36" s="2">
        <f>TREND(Calibration!$A$2:$A$4,Calibration!$C$2:$C$4,E36)</f>
        <v>645.53058284307804</v>
      </c>
      <c r="L36" s="2">
        <f>TREND(Calibration!$A$2:$A$4,Calibration!$D$2:$D$4,G36)</f>
        <v>603.75261342720694</v>
      </c>
    </row>
    <row r="37" spans="1:12" x14ac:dyDescent="0.25">
      <c r="A37">
        <v>175086</v>
      </c>
      <c r="B37">
        <v>15.355999949999999</v>
      </c>
      <c r="C37">
        <v>0.31557000000000002</v>
      </c>
      <c r="D37">
        <v>34.445999149999999</v>
      </c>
      <c r="E37">
        <v>0.27691999</v>
      </c>
      <c r="F37">
        <v>37.804000850000001</v>
      </c>
      <c r="G37">
        <v>0.98500001000000004</v>
      </c>
      <c r="H37">
        <v>32.423000340000002</v>
      </c>
      <c r="J37" s="2">
        <f>TREND(Calibration!$A$2:$A$4,Calibration!$B$2:$B$4,C37)</f>
        <v>407.13842252056861</v>
      </c>
      <c r="K37" s="2">
        <f>TREND(Calibration!$A$2:$A$4,Calibration!$C$2:$C$4,E37)</f>
        <v>648.45962821470789</v>
      </c>
      <c r="L37" s="2">
        <f>TREND(Calibration!$A$2:$A$4,Calibration!$D$2:$D$4,G37)</f>
        <v>601.39172678271666</v>
      </c>
    </row>
    <row r="38" spans="1:12" x14ac:dyDescent="0.25">
      <c r="A38">
        <v>180085</v>
      </c>
      <c r="B38">
        <v>15.34599972</v>
      </c>
      <c r="C38">
        <v>0.31330001000000002</v>
      </c>
      <c r="D38">
        <v>34.465999600000004</v>
      </c>
      <c r="E38">
        <v>0.27632999000000003</v>
      </c>
      <c r="F38">
        <v>37.791999820000001</v>
      </c>
      <c r="G38">
        <v>0.98500001000000004</v>
      </c>
      <c r="H38">
        <v>32.432998660000003</v>
      </c>
      <c r="J38" s="2">
        <f>TREND(Calibration!$A$2:$A$4,Calibration!$B$2:$B$4,C38)</f>
        <v>397.05748660271774</v>
      </c>
      <c r="K38" s="2">
        <f>TREND(Calibration!$A$2:$A$4,Calibration!$C$2:$C$4,E38)</f>
        <v>643.91166050782499</v>
      </c>
      <c r="L38" s="2">
        <f>TREND(Calibration!$A$2:$A$4,Calibration!$D$2:$D$4,G38)</f>
        <v>601.39172678271666</v>
      </c>
    </row>
    <row r="39" spans="1:12" x14ac:dyDescent="0.25">
      <c r="A39">
        <v>185085</v>
      </c>
      <c r="B39">
        <v>15.274999619999999</v>
      </c>
      <c r="C39">
        <v>0.31195000000000001</v>
      </c>
      <c r="D39">
        <v>34.513999939999998</v>
      </c>
      <c r="E39">
        <v>0.27588998999999997</v>
      </c>
      <c r="F39">
        <v>37.79499817</v>
      </c>
      <c r="G39">
        <v>0.98290001999999999</v>
      </c>
      <c r="H39">
        <v>32.445999149999999</v>
      </c>
      <c r="J39" s="2">
        <f>TREND(Calibration!$A$2:$A$4,Calibration!$B$2:$B$4,C39)</f>
        <v>391.06214552259939</v>
      </c>
      <c r="K39" s="2">
        <f>TREND(Calibration!$A$2:$A$4,Calibration!$C$2:$C$4,E39)</f>
        <v>640.51995577726734</v>
      </c>
      <c r="L39" s="2">
        <f>TREND(Calibration!$A$2:$A$4,Calibration!$D$2:$D$4,G39)</f>
        <v>600.0870256146676</v>
      </c>
    </row>
    <row r="40" spans="1:12" x14ac:dyDescent="0.25">
      <c r="A40">
        <v>190095</v>
      </c>
      <c r="B40">
        <v>15.20300007</v>
      </c>
      <c r="C40">
        <v>0.31275999999999998</v>
      </c>
      <c r="D40">
        <v>34.478000639999998</v>
      </c>
      <c r="E40">
        <v>0.27621999000000003</v>
      </c>
      <c r="F40">
        <v>37.798000340000002</v>
      </c>
      <c r="G40">
        <v>0.97369998999999996</v>
      </c>
      <c r="H40">
        <v>32.414001460000001</v>
      </c>
      <c r="J40" s="2">
        <f>TREND(Calibration!$A$2:$A$4,Calibration!$B$2:$B$4,C40)</f>
        <v>394.65932352490722</v>
      </c>
      <c r="K40" s="2">
        <f>TREND(Calibration!$A$2:$A$4,Calibration!$C$2:$C$4,E40)</f>
        <v>643.06373432518535</v>
      </c>
      <c r="L40" s="2">
        <f>TREND(Calibration!$A$2:$A$4,Calibration!$D$2:$D$4,G40)</f>
        <v>594.37114606900946</v>
      </c>
    </row>
    <row r="41" spans="1:12" x14ac:dyDescent="0.25">
      <c r="A41">
        <v>195094</v>
      </c>
      <c r="B41">
        <v>15.18999958</v>
      </c>
      <c r="C41">
        <v>0.31854000999999998</v>
      </c>
      <c r="D41">
        <v>34.48500061</v>
      </c>
      <c r="E41">
        <v>0.27518999999999999</v>
      </c>
      <c r="F41">
        <v>37.854999540000001</v>
      </c>
      <c r="G41">
        <v>0.98940002999999999</v>
      </c>
      <c r="H41">
        <v>32.430000309999997</v>
      </c>
      <c r="J41" s="2">
        <f>TREND(Calibration!$A$2:$A$4,Calibration!$B$2:$B$4,C41)</f>
        <v>420.32811960530285</v>
      </c>
      <c r="K41" s="2">
        <f>TREND(Calibration!$A$2:$A$4,Calibration!$C$2:$C$4,E41)</f>
        <v>635.12413897194369</v>
      </c>
      <c r="L41" s="2">
        <f>TREND(Calibration!$A$2:$A$4,Calibration!$D$2:$D$4,G41)</f>
        <v>604.12541181618792</v>
      </c>
    </row>
    <row r="42" spans="1:12" x14ac:dyDescent="0.25">
      <c r="A42">
        <v>200086</v>
      </c>
      <c r="B42">
        <v>15.11600018</v>
      </c>
      <c r="C42">
        <v>0.31043999999999999</v>
      </c>
      <c r="D42">
        <v>34.491001130000001</v>
      </c>
      <c r="E42">
        <v>0.27487001</v>
      </c>
      <c r="F42">
        <v>37.804000850000001</v>
      </c>
      <c r="G42">
        <v>0.97530001</v>
      </c>
      <c r="H42">
        <v>32.372001650000001</v>
      </c>
      <c r="J42" s="2">
        <f>TREND(Calibration!$A$2:$A$4,Calibration!$B$2:$B$4,C42)</f>
        <v>384.35629517261759</v>
      </c>
      <c r="K42" s="2">
        <f>TREND(Calibration!$A$2:$A$4,Calibration!$C$2:$C$4,E42)</f>
        <v>632.65752170664587</v>
      </c>
      <c r="L42" s="2">
        <f>TREND(Calibration!$A$2:$A$4,Calibration!$D$2:$D$4,G42)</f>
        <v>595.36522126122554</v>
      </c>
    </row>
    <row r="43" spans="1:12" x14ac:dyDescent="0.25">
      <c r="A43">
        <v>205085</v>
      </c>
      <c r="B43">
        <v>15.15100002</v>
      </c>
      <c r="C43">
        <v>0.31043999999999999</v>
      </c>
      <c r="D43">
        <v>34.474998470000003</v>
      </c>
      <c r="E43">
        <v>0.27534999999999998</v>
      </c>
      <c r="F43">
        <v>37.817001339999997</v>
      </c>
      <c r="G43">
        <v>0.98720001999999996</v>
      </c>
      <c r="H43">
        <v>32.3429985</v>
      </c>
      <c r="J43" s="2">
        <f>TREND(Calibration!$A$2:$A$4,Calibration!$B$2:$B$4,C43)</f>
        <v>384.35629517261759</v>
      </c>
      <c r="K43" s="2">
        <f>TREND(Calibration!$A$2:$A$4,Calibration!$C$2:$C$4,E43)</f>
        <v>636.3574861466916</v>
      </c>
      <c r="L43" s="2">
        <f>TREND(Calibration!$A$2:$A$4,Calibration!$D$2:$D$4,G43)</f>
        <v>602.75856929945223</v>
      </c>
    </row>
    <row r="44" spans="1:12" x14ac:dyDescent="0.25">
      <c r="A44">
        <v>210085</v>
      </c>
      <c r="B44">
        <v>15.17099953</v>
      </c>
      <c r="C44">
        <v>0.31091999999999997</v>
      </c>
      <c r="D44">
        <v>34.478000639999998</v>
      </c>
      <c r="E44">
        <v>0.27718999999999999</v>
      </c>
      <c r="F44">
        <v>37.784999849999998</v>
      </c>
      <c r="G44">
        <v>0.98559998999999998</v>
      </c>
      <c r="H44">
        <v>32.355998990000003</v>
      </c>
      <c r="J44" s="2">
        <f>TREND(Calibration!$A$2:$A$4,Calibration!$B$2:$B$4,C44)</f>
        <v>386.48795621102227</v>
      </c>
      <c r="K44" s="2">
        <f>TREND(Calibration!$A$2:$A$4,Calibration!$C$2:$C$4,E44)</f>
        <v>650.54097865629342</v>
      </c>
      <c r="L44" s="2">
        <f>TREND(Calibration!$A$2:$A$4,Calibration!$D$2:$D$4,G44)</f>
        <v>601.76448789434392</v>
      </c>
    </row>
    <row r="45" spans="1:12" x14ac:dyDescent="0.25">
      <c r="A45">
        <v>215086</v>
      </c>
      <c r="B45">
        <v>15.291000370000001</v>
      </c>
      <c r="C45">
        <v>0.31167999000000002</v>
      </c>
      <c r="D45">
        <v>34.504001619999997</v>
      </c>
      <c r="E45">
        <v>0.27918999999999999</v>
      </c>
      <c r="F45">
        <v>37.806999210000001</v>
      </c>
      <c r="G45">
        <v>0.98180002</v>
      </c>
      <c r="H45">
        <v>32.32400131</v>
      </c>
      <c r="J45" s="2">
        <f>TREND(Calibration!$A$2:$A$4,Calibration!$B$2:$B$4,C45)</f>
        <v>389.86304177889178</v>
      </c>
      <c r="K45" s="2">
        <f>TREND(Calibration!$A$2:$A$4,Calibration!$C$2:$C$4,E45)</f>
        <v>665.9578183406436</v>
      </c>
      <c r="L45" s="2">
        <f>TREND(Calibration!$A$2:$A$4,Calibration!$D$2:$D$4,G45)</f>
        <v>599.40360746274587</v>
      </c>
    </row>
    <row r="46" spans="1:12" x14ac:dyDescent="0.25">
      <c r="A46">
        <v>220085</v>
      </c>
      <c r="B46">
        <v>15.411000250000001</v>
      </c>
      <c r="C46">
        <v>0.31417</v>
      </c>
      <c r="D46">
        <v>34.493999479999999</v>
      </c>
      <c r="E46">
        <v>0.27853999000000002</v>
      </c>
      <c r="F46">
        <v>37.80099869</v>
      </c>
      <c r="G46">
        <v>0.98129999999999995</v>
      </c>
      <c r="H46">
        <v>32.311000819999997</v>
      </c>
      <c r="J46" s="2">
        <f>TREND(Calibration!$A$2:$A$4,Calibration!$B$2:$B$4,C46)</f>
        <v>400.92107782522135</v>
      </c>
      <c r="K46" s="2">
        <f>TREND(Calibration!$A$2:$A$4,Calibration!$C$2:$C$4,E46)</f>
        <v>660.94726835903134</v>
      </c>
      <c r="L46" s="2">
        <f>TREND(Calibration!$A$2:$A$4,Calibration!$D$2:$D$4,G46)</f>
        <v>599.09295042245139</v>
      </c>
    </row>
    <row r="47" spans="1:12" x14ac:dyDescent="0.25">
      <c r="A47">
        <v>225086</v>
      </c>
      <c r="B47">
        <v>15.44999981</v>
      </c>
      <c r="C47">
        <v>0.31540998999999997</v>
      </c>
      <c r="D47">
        <v>34.516998289999997</v>
      </c>
      <c r="E47">
        <v>0.27951999999999999</v>
      </c>
      <c r="F47">
        <v>37.791999820000001</v>
      </c>
      <c r="G47">
        <v>0.98610001999999997</v>
      </c>
      <c r="H47">
        <v>32.29499817</v>
      </c>
      <c r="J47" s="2">
        <f>TREND(Calibration!$A$2:$A$4,Calibration!$B$2:$B$4,C47)</f>
        <v>406.42782443149508</v>
      </c>
      <c r="K47" s="2">
        <f>TREND(Calibration!$A$2:$A$4,Calibration!$C$2:$C$4,E47)</f>
        <v>668.50159688856115</v>
      </c>
      <c r="L47" s="2">
        <f>TREND(Calibration!$A$2:$A$4,Calibration!$D$2:$D$4,G47)</f>
        <v>602.07515114753062</v>
      </c>
    </row>
    <row r="48" spans="1:12" x14ac:dyDescent="0.25">
      <c r="A48">
        <v>230085</v>
      </c>
      <c r="B48">
        <v>15.411000250000001</v>
      </c>
      <c r="C48">
        <v>0.31248999</v>
      </c>
      <c r="D48">
        <v>34.506999970000003</v>
      </c>
      <c r="E48">
        <v>0.27886999000000001</v>
      </c>
      <c r="F48">
        <v>37.79499817</v>
      </c>
      <c r="G48">
        <v>0.98229997999999996</v>
      </c>
      <c r="H48">
        <v>32.289001460000001</v>
      </c>
      <c r="J48" s="2">
        <f>TREND(Calibration!$A$2:$A$4,Calibration!$B$2:$B$4,C48)</f>
        <v>393.46021978119961</v>
      </c>
      <c r="K48" s="2">
        <f>TREND(Calibration!$A$2:$A$4,Calibration!$C$2:$C$4,E48)</f>
        <v>663.4910469069489</v>
      </c>
      <c r="L48" s="2">
        <f>TREND(Calibration!$A$2:$A$4,Calibration!$D$2:$D$4,G48)</f>
        <v>599.71422722568661</v>
      </c>
    </row>
    <row r="49" spans="1:12" x14ac:dyDescent="0.25">
      <c r="A49">
        <v>235093</v>
      </c>
      <c r="B49">
        <v>15.38799953</v>
      </c>
      <c r="C49">
        <v>0.31027000999999998</v>
      </c>
      <c r="D49">
        <v>34.469001769999998</v>
      </c>
      <c r="E49">
        <v>0.27627000000000002</v>
      </c>
      <c r="F49">
        <v>37.798000340000002</v>
      </c>
      <c r="G49">
        <v>0.99150002000000004</v>
      </c>
      <c r="H49">
        <v>32.390998840000002</v>
      </c>
      <c r="J49" s="2">
        <f>TREND(Calibration!$A$2:$A$4,Calibration!$B$2:$B$4,C49)</f>
        <v>383.60137629778751</v>
      </c>
      <c r="K49" s="2">
        <f>TREND(Calibration!$A$2:$A$4,Calibration!$C$2:$C$4,E49)</f>
        <v>643.44923240149251</v>
      </c>
      <c r="L49" s="2">
        <f>TREND(Calibration!$A$2:$A$4,Calibration!$D$2:$D$4,G49)</f>
        <v>605.43011298423698</v>
      </c>
    </row>
    <row r="50" spans="1:12" x14ac:dyDescent="0.25">
      <c r="A50">
        <v>240085</v>
      </c>
      <c r="B50">
        <v>15.25899982</v>
      </c>
      <c r="C50">
        <v>0.31156999000000002</v>
      </c>
      <c r="D50">
        <v>34.500999450000002</v>
      </c>
      <c r="E50">
        <v>0.27491999</v>
      </c>
      <c r="F50">
        <v>37.80099869</v>
      </c>
      <c r="G50">
        <v>0.98940002999999999</v>
      </c>
      <c r="H50">
        <v>32.301998140000002</v>
      </c>
      <c r="J50" s="2">
        <f>TREND(Calibration!$A$2:$A$4,Calibration!$B$2:$B$4,C50)</f>
        <v>389.37453612425725</v>
      </c>
      <c r="K50" s="2">
        <f>TREND(Calibration!$A$2:$A$4,Calibration!$C$2:$C$4,E50)</f>
        <v>633.04278853035771</v>
      </c>
      <c r="L50" s="2">
        <f>TREND(Calibration!$A$2:$A$4,Calibration!$D$2:$D$4,G50)</f>
        <v>604.12541181618792</v>
      </c>
    </row>
    <row r="51" spans="1:12" x14ac:dyDescent="0.25">
      <c r="A51">
        <v>245085</v>
      </c>
      <c r="B51">
        <v>15.222999570000001</v>
      </c>
      <c r="C51">
        <v>0.31141001000000001</v>
      </c>
      <c r="D51">
        <v>34.48500061</v>
      </c>
      <c r="E51">
        <v>0.27395001000000002</v>
      </c>
      <c r="F51">
        <v>37.765998840000002</v>
      </c>
      <c r="G51">
        <v>0.98769998999999997</v>
      </c>
      <c r="H51">
        <v>32.29499817</v>
      </c>
      <c r="J51" s="2">
        <f>TREND(Calibration!$A$2:$A$4,Calibration!$B$2:$B$4,C51)</f>
        <v>388.66407126399895</v>
      </c>
      <c r="K51" s="2">
        <f>TREND(Calibration!$A$2:$A$4,Calibration!$C$2:$C$4,E51)</f>
        <v>625.56577545184541</v>
      </c>
      <c r="L51" s="2">
        <f>TREND(Calibration!$A$2:$A$4,Calibration!$D$2:$D$4,G51)</f>
        <v>603.06919527528521</v>
      </c>
    </row>
    <row r="52" spans="1:12" x14ac:dyDescent="0.25">
      <c r="A52">
        <v>250085</v>
      </c>
      <c r="B52">
        <v>15.163999560000001</v>
      </c>
      <c r="C52">
        <v>0.31422000999999999</v>
      </c>
      <c r="D52">
        <v>34.487998959999999</v>
      </c>
      <c r="E52">
        <v>0.27243999000000002</v>
      </c>
      <c r="F52">
        <v>37.7820015</v>
      </c>
      <c r="G52">
        <v>0.98940002999999999</v>
      </c>
      <c r="H52">
        <v>32.278999329999998</v>
      </c>
      <c r="J52" s="2">
        <f>TREND(Calibration!$A$2:$A$4,Calibration!$B$2:$B$4,C52)</f>
        <v>401.14317025966011</v>
      </c>
      <c r="K52" s="2">
        <f>TREND(Calibration!$A$2:$A$4,Calibration!$C$2:$C$4,E52)</f>
        <v>613.92590732176427</v>
      </c>
      <c r="L52" s="2">
        <f>TREND(Calibration!$A$2:$A$4,Calibration!$D$2:$D$4,G52)</f>
        <v>604.12541181618792</v>
      </c>
    </row>
    <row r="53" spans="1:12" x14ac:dyDescent="0.25">
      <c r="A53">
        <v>255103</v>
      </c>
      <c r="B53">
        <v>15.163999560000001</v>
      </c>
      <c r="C53">
        <v>0.31233000999999999</v>
      </c>
      <c r="D53">
        <v>34.472000119999997</v>
      </c>
      <c r="E53">
        <v>0.27298</v>
      </c>
      <c r="F53">
        <v>37.8390007</v>
      </c>
      <c r="G53">
        <v>0.99479996999999998</v>
      </c>
      <c r="H53">
        <v>32.353000639999998</v>
      </c>
      <c r="J53" s="2">
        <f>TREND(Calibration!$A$2:$A$4,Calibration!$B$2:$B$4,C53)</f>
        <v>392.74975492094131</v>
      </c>
      <c r="K53" s="2">
        <f>TREND(Calibration!$A$2:$A$4,Calibration!$C$2:$C$4,E53)</f>
        <v>618.08853112073689</v>
      </c>
      <c r="L53" s="2">
        <f>TREND(Calibration!$A$2:$A$4,Calibration!$D$2:$D$4,G53)</f>
        <v>607.48033637554056</v>
      </c>
    </row>
    <row r="54" spans="1:12" x14ac:dyDescent="0.25">
      <c r="A54">
        <v>260085</v>
      </c>
      <c r="B54">
        <v>15.12899971</v>
      </c>
      <c r="C54">
        <v>0.31352001000000002</v>
      </c>
      <c r="D54">
        <v>34.500999450000002</v>
      </c>
      <c r="E54">
        <v>0.27044001000000001</v>
      </c>
      <c r="F54">
        <v>37.787998199999997</v>
      </c>
      <c r="G54">
        <v>0.98290001999999999</v>
      </c>
      <c r="H54">
        <v>32.318000789999999</v>
      </c>
      <c r="J54" s="2">
        <f>TREND(Calibration!$A$2:$A$4,Calibration!$B$2:$B$4,C54)</f>
        <v>398.03449791198659</v>
      </c>
      <c r="K54" s="2">
        <f>TREND(Calibration!$A$2:$A$4,Calibration!$C$2:$C$4,E54)</f>
        <v>598.50922180581097</v>
      </c>
      <c r="L54" s="2">
        <f>TREND(Calibration!$A$2:$A$4,Calibration!$D$2:$D$4,G54)</f>
        <v>600.0870256146676</v>
      </c>
    </row>
    <row r="55" spans="1:12" x14ac:dyDescent="0.25">
      <c r="A55">
        <v>265086</v>
      </c>
      <c r="B55">
        <v>15.17399979</v>
      </c>
      <c r="C55">
        <v>0.31417</v>
      </c>
      <c r="D55">
        <v>34.487998959999999</v>
      </c>
      <c r="E55">
        <v>0.26973000000000003</v>
      </c>
      <c r="F55">
        <v>37.771999360000002</v>
      </c>
      <c r="G55">
        <v>0.98290001999999999</v>
      </c>
      <c r="H55">
        <v>32.337001800000003</v>
      </c>
      <c r="J55" s="2">
        <f>TREND(Calibration!$A$2:$A$4,Calibration!$B$2:$B$4,C55)</f>
        <v>400.92107782522135</v>
      </c>
      <c r="K55" s="2">
        <f>TREND(Calibration!$A$2:$A$4,Calibration!$C$2:$C$4,E55)</f>
        <v>593.03616663366824</v>
      </c>
      <c r="L55" s="2">
        <f>TREND(Calibration!$A$2:$A$4,Calibration!$D$2:$D$4,G55)</f>
        <v>600.0870256146676</v>
      </c>
    </row>
    <row r="56" spans="1:12" x14ac:dyDescent="0.25">
      <c r="A56">
        <v>270085</v>
      </c>
      <c r="B56">
        <v>15.32699966</v>
      </c>
      <c r="C56">
        <v>0.31617001</v>
      </c>
      <c r="D56">
        <v>34.430000309999997</v>
      </c>
      <c r="E56">
        <v>0.26876</v>
      </c>
      <c r="F56">
        <v>37.83000183</v>
      </c>
      <c r="G56">
        <v>0.99370002999999996</v>
      </c>
      <c r="H56">
        <v>32.32400131</v>
      </c>
      <c r="J56" s="2">
        <f>TREND(Calibration!$A$2:$A$4,Calibration!$B$2:$B$4,C56)</f>
        <v>409.80304322817938</v>
      </c>
      <c r="K56" s="2">
        <f>TREND(Calibration!$A$2:$A$4,Calibration!$C$2:$C$4,E56)</f>
        <v>585.55899938675861</v>
      </c>
      <c r="L56" s="2">
        <f>TREND(Calibration!$A$2:$A$4,Calibration!$D$2:$D$4,G56)</f>
        <v>606.79695550097256</v>
      </c>
    </row>
    <row r="57" spans="1:12" x14ac:dyDescent="0.25">
      <c r="A57">
        <v>275086</v>
      </c>
      <c r="B57">
        <v>15.34899998</v>
      </c>
      <c r="C57">
        <v>0.31384000000000001</v>
      </c>
      <c r="D57">
        <v>34.48500061</v>
      </c>
      <c r="E57">
        <v>0.26941000999999998</v>
      </c>
      <c r="F57">
        <v>37.817001339999997</v>
      </c>
      <c r="G57">
        <v>0.98830003</v>
      </c>
      <c r="H57">
        <v>32.284999849999998</v>
      </c>
      <c r="J57" s="2">
        <f>TREND(Calibration!$A$2:$A$4,Calibration!$B$2:$B$4,C57)</f>
        <v>399.45556086131796</v>
      </c>
      <c r="K57" s="2">
        <f>TREND(Calibration!$A$2:$A$4,Calibration!$C$2:$C$4,E57)</f>
        <v>590.56954936837042</v>
      </c>
      <c r="L57" s="2">
        <f>TREND(Calibration!$A$2:$A$4,Calibration!$D$2:$D$4,G57)</f>
        <v>603.44199366426619</v>
      </c>
    </row>
    <row r="58" spans="1:12" x14ac:dyDescent="0.25">
      <c r="A58">
        <v>280086</v>
      </c>
      <c r="B58">
        <v>15.34300041</v>
      </c>
      <c r="C58">
        <v>0.31313999999999997</v>
      </c>
      <c r="D58">
        <v>34.474998470000003</v>
      </c>
      <c r="E58">
        <v>0.26876</v>
      </c>
      <c r="F58">
        <v>37.776000979999999</v>
      </c>
      <c r="G58">
        <v>0.98019999000000002</v>
      </c>
      <c r="H58">
        <v>32.333999630000001</v>
      </c>
      <c r="J58" s="2">
        <f>TREND(Calibration!$A$2:$A$4,Calibration!$B$2:$B$4,C58)</f>
        <v>396.34688851364422</v>
      </c>
      <c r="K58" s="2">
        <f>TREND(Calibration!$A$2:$A$4,Calibration!$C$2:$C$4,E58)</f>
        <v>585.55899938675861</v>
      </c>
      <c r="L58" s="2">
        <f>TREND(Calibration!$A$2:$A$4,Calibration!$D$2:$D$4,G58)</f>
        <v>598.40952605763755</v>
      </c>
    </row>
    <row r="59" spans="1:12" x14ac:dyDescent="0.25">
      <c r="A59">
        <v>285086</v>
      </c>
      <c r="B59">
        <v>15.28100014</v>
      </c>
      <c r="C59">
        <v>0.31806001</v>
      </c>
      <c r="D59">
        <v>34.478000639999998</v>
      </c>
      <c r="E59">
        <v>0.26675999</v>
      </c>
      <c r="F59">
        <v>37.765998840000002</v>
      </c>
      <c r="G59">
        <v>0.97750002000000003</v>
      </c>
      <c r="H59">
        <v>32.353000639999998</v>
      </c>
      <c r="J59" s="2">
        <f>TREND(Calibration!$A$2:$A$4,Calibration!$B$2:$B$4,C59)</f>
        <v>418.19645856689817</v>
      </c>
      <c r="K59" s="2">
        <f>TREND(Calibration!$A$2:$A$4,Calibration!$C$2:$C$4,E59)</f>
        <v>570.14208261821045</v>
      </c>
      <c r="L59" s="2">
        <f>TREND(Calibration!$A$2:$A$4,Calibration!$D$2:$D$4,G59)</f>
        <v>596.73206377796123</v>
      </c>
    </row>
    <row r="60" spans="1:12" x14ac:dyDescent="0.25">
      <c r="A60">
        <v>290086</v>
      </c>
      <c r="B60">
        <v>15.18999958</v>
      </c>
      <c r="C60">
        <v>0.31518998999999998</v>
      </c>
      <c r="D60">
        <v>34.48500061</v>
      </c>
      <c r="E60">
        <v>0.26653999</v>
      </c>
      <c r="F60">
        <v>37.784999849999998</v>
      </c>
      <c r="G60">
        <v>0.98129999999999995</v>
      </c>
      <c r="H60">
        <v>32.384998320000001</v>
      </c>
      <c r="J60" s="2">
        <f>TREND(Calibration!$A$2:$A$4,Calibration!$B$2:$B$4,C60)</f>
        <v>405.45081312222624</v>
      </c>
      <c r="K60" s="2">
        <f>TREND(Calibration!$A$2:$A$4,Calibration!$C$2:$C$4,E60)</f>
        <v>568.44623025293163</v>
      </c>
      <c r="L60" s="2">
        <f>TREND(Calibration!$A$2:$A$4,Calibration!$D$2:$D$4,G60)</f>
        <v>599.09295042245139</v>
      </c>
    </row>
    <row r="61" spans="1:12" x14ac:dyDescent="0.25">
      <c r="A61">
        <v>295096</v>
      </c>
      <c r="B61">
        <v>15.06400013</v>
      </c>
      <c r="C61">
        <v>0.31918999999999997</v>
      </c>
      <c r="D61">
        <v>34.493999479999999</v>
      </c>
      <c r="E61">
        <v>0.26616001</v>
      </c>
      <c r="F61">
        <v>37.80099869</v>
      </c>
      <c r="G61">
        <v>0.98559998999999998</v>
      </c>
      <c r="H61">
        <v>32.397998809999997</v>
      </c>
      <c r="J61" s="2">
        <f>TREND(Calibration!$A$2:$A$4,Calibration!$B$2:$B$4,C61)</f>
        <v>423.2146995185376</v>
      </c>
      <c r="K61" s="2">
        <f>TREND(Calibration!$A$2:$A$4,Calibration!$C$2:$C$4,E61)</f>
        <v>565.51718488130223</v>
      </c>
      <c r="L61" s="2">
        <f>TREND(Calibration!$A$2:$A$4,Calibration!$D$2:$D$4,G61)</f>
        <v>601.76448789434392</v>
      </c>
    </row>
    <row r="62" spans="1:12" x14ac:dyDescent="0.25">
      <c r="A62">
        <v>300085</v>
      </c>
      <c r="B62">
        <v>15.01500034</v>
      </c>
      <c r="C62">
        <v>0.31952000000000003</v>
      </c>
      <c r="D62">
        <v>34.469001769999998</v>
      </c>
      <c r="E62">
        <v>0.26691999999999999</v>
      </c>
      <c r="F62">
        <v>37.819999690000003</v>
      </c>
      <c r="G62">
        <v>0.98610001999999997</v>
      </c>
      <c r="H62">
        <v>32.416999820000001</v>
      </c>
      <c r="J62" s="2">
        <f>TREND(Calibration!$A$2:$A$4,Calibration!$B$2:$B$4,C62)</f>
        <v>424.68021648244121</v>
      </c>
      <c r="K62" s="2">
        <f>TREND(Calibration!$A$2:$A$4,Calibration!$C$2:$C$4,E62)</f>
        <v>571.37550687715634</v>
      </c>
      <c r="L62" s="2">
        <f>TREND(Calibration!$A$2:$A$4,Calibration!$D$2:$D$4,G62)</f>
        <v>602.07515114753062</v>
      </c>
    </row>
    <row r="63" spans="1:12" x14ac:dyDescent="0.25">
      <c r="A63">
        <v>305094</v>
      </c>
      <c r="B63">
        <v>14.946999549999999</v>
      </c>
      <c r="C63">
        <v>0.31924998999999998</v>
      </c>
      <c r="D63">
        <v>34.474998470000003</v>
      </c>
      <c r="E63">
        <v>0.26815999000000001</v>
      </c>
      <c r="F63">
        <v>37.819999690000003</v>
      </c>
      <c r="G63">
        <v>0.98019999000000002</v>
      </c>
      <c r="H63">
        <v>32.32400131</v>
      </c>
      <c r="J63" s="2">
        <f>TREND(Calibration!$A$2:$A$4,Calibration!$B$2:$B$4,C63)</f>
        <v>423.48111273873337</v>
      </c>
      <c r="K63" s="2">
        <f>TREND(Calibration!$A$2:$A$4,Calibration!$C$2:$C$4,E63)</f>
        <v>580.93387039725508</v>
      </c>
      <c r="L63" s="2">
        <f>TREND(Calibration!$A$2:$A$4,Calibration!$D$2:$D$4,G63)</f>
        <v>598.40952605763755</v>
      </c>
    </row>
    <row r="64" spans="1:12" x14ac:dyDescent="0.25">
      <c r="A64">
        <v>310086</v>
      </c>
      <c r="B64">
        <v>15.01799965</v>
      </c>
      <c r="C64">
        <v>0.31768000000000002</v>
      </c>
      <c r="D64">
        <v>34.439998629999998</v>
      </c>
      <c r="E64">
        <v>0.26848999000000001</v>
      </c>
      <c r="F64">
        <v>37.798000340000002</v>
      </c>
      <c r="G64">
        <v>0.97750002000000003</v>
      </c>
      <c r="H64">
        <v>32.349998470000003</v>
      </c>
      <c r="J64" s="2">
        <f>TREND(Calibration!$A$2:$A$4,Calibration!$B$2:$B$4,C64)</f>
        <v>416.50884916855625</v>
      </c>
      <c r="K64" s="2">
        <f>TREND(Calibration!$A$2:$A$4,Calibration!$C$2:$C$4,E64)</f>
        <v>583.47764894517309</v>
      </c>
      <c r="L64" s="2">
        <f>TREND(Calibration!$A$2:$A$4,Calibration!$D$2:$D$4,G64)</f>
        <v>596.73206377796123</v>
      </c>
    </row>
    <row r="65" spans="1:12" x14ac:dyDescent="0.25">
      <c r="A65">
        <v>315086</v>
      </c>
      <c r="B65">
        <v>15.17700005</v>
      </c>
      <c r="C65">
        <v>0.31675999999999999</v>
      </c>
      <c r="D65">
        <v>34.432998660000003</v>
      </c>
      <c r="E65">
        <v>0.27167999999999998</v>
      </c>
      <c r="F65">
        <v>37.813999180000003</v>
      </c>
      <c r="G65">
        <v>0.98559998999999998</v>
      </c>
      <c r="H65">
        <v>32.4109993</v>
      </c>
      <c r="J65" s="2">
        <f>TREND(Calibration!$A$2:$A$4,Calibration!$B$2:$B$4,C65)</f>
        <v>412.42316551161366</v>
      </c>
      <c r="K65" s="2">
        <f>TREND(Calibration!$A$2:$A$4,Calibration!$C$2:$C$4,E65)</f>
        <v>608.06758532590925</v>
      </c>
      <c r="L65" s="2">
        <f>TREND(Calibration!$A$2:$A$4,Calibration!$D$2:$D$4,G65)</f>
        <v>601.76448789434392</v>
      </c>
    </row>
    <row r="66" spans="1:12" x14ac:dyDescent="0.25">
      <c r="A66">
        <v>320085</v>
      </c>
      <c r="B66">
        <v>15.352999690000001</v>
      </c>
      <c r="C66">
        <v>0.31617001</v>
      </c>
      <c r="D66">
        <v>34.487998959999999</v>
      </c>
      <c r="E66">
        <v>0.27627000000000002</v>
      </c>
      <c r="F66">
        <v>37.841999049999998</v>
      </c>
      <c r="G66">
        <v>0.98989998999999995</v>
      </c>
      <c r="H66">
        <v>32.4109993</v>
      </c>
      <c r="J66" s="2">
        <f>TREND(Calibration!$A$2:$A$4,Calibration!$B$2:$B$4,C66)</f>
        <v>409.80304322817938</v>
      </c>
      <c r="K66" s="2">
        <f>TREND(Calibration!$A$2:$A$4,Calibration!$C$2:$C$4,E66)</f>
        <v>643.44923240149251</v>
      </c>
      <c r="L66" s="2">
        <f>TREND(Calibration!$A$2:$A$4,Calibration!$D$2:$D$4,G66)</f>
        <v>604.43603157912855</v>
      </c>
    </row>
    <row r="67" spans="1:12" x14ac:dyDescent="0.25">
      <c r="A67">
        <v>325086</v>
      </c>
      <c r="B67">
        <v>15.472999570000001</v>
      </c>
      <c r="C67">
        <v>0.31810999000000001</v>
      </c>
      <c r="D67">
        <v>34.493999479999999</v>
      </c>
      <c r="E67">
        <v>0.27761998999999998</v>
      </c>
      <c r="F67">
        <v>37.835998539999999</v>
      </c>
      <c r="G67">
        <v>0.99040002000000005</v>
      </c>
      <c r="H67">
        <v>32.44900131</v>
      </c>
      <c r="J67" s="2">
        <f>TREND(Calibration!$A$2:$A$4,Calibration!$B$2:$B$4,C67)</f>
        <v>418.41841777252216</v>
      </c>
      <c r="K67" s="2">
        <f>TREND(Calibration!$A$2:$A$4,Calibration!$C$2:$C$4,E67)</f>
        <v>653.85552210422998</v>
      </c>
      <c r="L67" s="2">
        <f>TREND(Calibration!$A$2:$A$4,Calibration!$D$2:$D$4,G67)</f>
        <v>604.74669483231537</v>
      </c>
    </row>
    <row r="68" spans="1:12" x14ac:dyDescent="0.25">
      <c r="A68">
        <v>330086</v>
      </c>
      <c r="B68">
        <v>15.505000109999999</v>
      </c>
      <c r="C68">
        <v>0.31600001</v>
      </c>
      <c r="D68">
        <v>34.472000119999997</v>
      </c>
      <c r="E68">
        <v>0.27627000000000002</v>
      </c>
      <c r="F68">
        <v>37.852001190000003</v>
      </c>
      <c r="G68">
        <v>0.99309999000000004</v>
      </c>
      <c r="H68">
        <v>32.414001460000001</v>
      </c>
      <c r="J68" s="2">
        <f>TREND(Calibration!$A$2:$A$4,Calibration!$B$2:$B$4,C68)</f>
        <v>409.04807994374437</v>
      </c>
      <c r="K68" s="2">
        <f>TREND(Calibration!$A$2:$A$4,Calibration!$C$2:$C$4,E68)</f>
        <v>643.44923240149251</v>
      </c>
      <c r="L68" s="2">
        <f>TREND(Calibration!$A$2:$A$4,Calibration!$D$2:$D$4,G68)</f>
        <v>606.42415711199169</v>
      </c>
    </row>
    <row r="69" spans="1:12" x14ac:dyDescent="0.25">
      <c r="A69">
        <v>335086</v>
      </c>
      <c r="B69">
        <v>15.47900009</v>
      </c>
      <c r="C69">
        <v>0.31352001000000002</v>
      </c>
      <c r="D69">
        <v>34.462001800000003</v>
      </c>
      <c r="E69">
        <v>0.27660000000000001</v>
      </c>
      <c r="F69">
        <v>37.861000060000002</v>
      </c>
      <c r="G69">
        <v>0.99099999999999999</v>
      </c>
      <c r="H69">
        <v>32.416999820000001</v>
      </c>
      <c r="J69" s="2">
        <f>TREND(Calibration!$A$2:$A$4,Calibration!$B$2:$B$4,C69)</f>
        <v>398.03449791198659</v>
      </c>
      <c r="K69" s="2">
        <f>TREND(Calibration!$A$2:$A$4,Calibration!$C$2:$C$4,E69)</f>
        <v>645.99301094941052</v>
      </c>
      <c r="L69" s="2">
        <f>TREND(Calibration!$A$2:$A$4,Calibration!$D$2:$D$4,G69)</f>
        <v>605.11945594394251</v>
      </c>
    </row>
    <row r="70" spans="1:12" x14ac:dyDescent="0.25">
      <c r="A70">
        <v>340086</v>
      </c>
      <c r="B70">
        <v>15.411000250000001</v>
      </c>
      <c r="C70">
        <v>0.31433000999999999</v>
      </c>
      <c r="D70">
        <v>34.472000119999997</v>
      </c>
      <c r="E70">
        <v>0.27660000000000001</v>
      </c>
      <c r="F70">
        <v>37.848999020000001</v>
      </c>
      <c r="G70">
        <v>0.99099999999999999</v>
      </c>
      <c r="H70">
        <v>32.337001800000003</v>
      </c>
      <c r="J70" s="2">
        <f>TREND(Calibration!$A$2:$A$4,Calibration!$B$2:$B$4,C70)</f>
        <v>401.63167591429442</v>
      </c>
      <c r="K70" s="2">
        <f>TREND(Calibration!$A$2:$A$4,Calibration!$C$2:$C$4,E70)</f>
        <v>645.99301094941052</v>
      </c>
      <c r="L70" s="2">
        <f>TREND(Calibration!$A$2:$A$4,Calibration!$D$2:$D$4,G70)</f>
        <v>605.11945594394251</v>
      </c>
    </row>
    <row r="71" spans="1:12" x14ac:dyDescent="0.25">
      <c r="A71">
        <v>345095</v>
      </c>
      <c r="B71">
        <v>15.303999900000001</v>
      </c>
      <c r="C71">
        <v>0.31746000000000002</v>
      </c>
      <c r="D71">
        <v>34.472000119999997</v>
      </c>
      <c r="E71">
        <v>0.27746000999999998</v>
      </c>
      <c r="F71">
        <v>37.776000979999999</v>
      </c>
      <c r="G71">
        <v>0.98449998999999999</v>
      </c>
      <c r="H71">
        <v>32.390998840000002</v>
      </c>
      <c r="J71" s="2">
        <f>TREND(Calibration!$A$2:$A$4,Calibration!$B$2:$B$4,C71)</f>
        <v>415.53183785928741</v>
      </c>
      <c r="K71" s="2">
        <f>TREND(Calibration!$A$2:$A$4,Calibration!$C$2:$C$4,E71)</f>
        <v>652.62232909787895</v>
      </c>
      <c r="L71" s="2">
        <f>TREND(Calibration!$A$2:$A$4,Calibration!$D$2:$D$4,G71)</f>
        <v>601.08106974242219</v>
      </c>
    </row>
    <row r="72" spans="1:12" x14ac:dyDescent="0.25">
      <c r="A72">
        <v>350085</v>
      </c>
      <c r="B72">
        <v>15.24600029</v>
      </c>
      <c r="C72">
        <v>0.31865000999999998</v>
      </c>
      <c r="D72">
        <v>34.469001769999998</v>
      </c>
      <c r="E72">
        <v>0.27844000000000002</v>
      </c>
      <c r="F72">
        <v>37.819999690000003</v>
      </c>
      <c r="G72">
        <v>0.98500001000000004</v>
      </c>
      <c r="H72">
        <v>32.416999820000001</v>
      </c>
      <c r="J72" s="2">
        <f>TREND(Calibration!$A$2:$A$4,Calibration!$B$2:$B$4,C72)</f>
        <v>420.81662525993738</v>
      </c>
      <c r="K72" s="2">
        <f>TREND(Calibration!$A$2:$A$4,Calibration!$C$2:$C$4,E72)</f>
        <v>660.17650345901234</v>
      </c>
      <c r="L72" s="2">
        <f>TREND(Calibration!$A$2:$A$4,Calibration!$D$2:$D$4,G72)</f>
        <v>601.39172678271666</v>
      </c>
    </row>
    <row r="73" spans="1:12" x14ac:dyDescent="0.25">
      <c r="A73">
        <v>355086</v>
      </c>
      <c r="B73">
        <v>15.12899971</v>
      </c>
      <c r="C73">
        <v>0.31637999</v>
      </c>
      <c r="D73">
        <v>34.493999479999999</v>
      </c>
      <c r="E73">
        <v>0.27880999000000001</v>
      </c>
      <c r="F73">
        <v>37.83000183</v>
      </c>
      <c r="G73">
        <v>0.98180002</v>
      </c>
      <c r="H73">
        <v>32.311000819999997</v>
      </c>
      <c r="J73" s="2">
        <f>TREND(Calibration!$A$2:$A$4,Calibration!$B$2:$B$4,C73)</f>
        <v>410.73555611327151</v>
      </c>
      <c r="K73" s="2">
        <f>TREND(Calibration!$A$2:$A$4,Calibration!$C$2:$C$4,E73)</f>
        <v>663.02854171641843</v>
      </c>
      <c r="L73" s="2">
        <f>TREND(Calibration!$A$2:$A$4,Calibration!$D$2:$D$4,G73)</f>
        <v>599.40360746274587</v>
      </c>
    </row>
    <row r="74" spans="1:12" x14ac:dyDescent="0.25">
      <c r="A74">
        <v>360085</v>
      </c>
      <c r="B74">
        <v>15.10900021</v>
      </c>
      <c r="C74">
        <v>0.3206</v>
      </c>
      <c r="D74">
        <v>34.481998439999998</v>
      </c>
      <c r="E74">
        <v>0.27794998999999998</v>
      </c>
      <c r="F74">
        <v>37.784999849999998</v>
      </c>
      <c r="G74">
        <v>0.98229997999999996</v>
      </c>
      <c r="H74">
        <v>32.301998140000002</v>
      </c>
      <c r="J74" s="2">
        <f>TREND(Calibration!$A$2:$A$4,Calibration!$B$2:$B$4,C74)</f>
        <v>429.47645381885172</v>
      </c>
      <c r="K74" s="2">
        <f>TREND(Calibration!$A$2:$A$4,Calibration!$C$2:$C$4,E74)</f>
        <v>656.39930065214799</v>
      </c>
      <c r="L74" s="2">
        <f>TREND(Calibration!$A$2:$A$4,Calibration!$D$2:$D$4,G74)</f>
        <v>599.71422722568661</v>
      </c>
    </row>
    <row r="75" spans="1:12" x14ac:dyDescent="0.25">
      <c r="A75">
        <v>365086</v>
      </c>
      <c r="B75">
        <v>15.15799999</v>
      </c>
      <c r="C75">
        <v>0.32157001000000002</v>
      </c>
      <c r="D75">
        <v>34.478000639999998</v>
      </c>
      <c r="E75">
        <v>0.28264999000000002</v>
      </c>
      <c r="F75">
        <v>37.841999049999998</v>
      </c>
      <c r="G75">
        <v>0.99260002000000003</v>
      </c>
      <c r="H75">
        <v>32.33000183</v>
      </c>
      <c r="J75" s="2">
        <f>TREND(Calibration!$A$2:$A$4,Calibration!$B$2:$B$4,C75)</f>
        <v>433.78422991023308</v>
      </c>
      <c r="K75" s="2">
        <f>TREND(Calibration!$A$2:$A$4,Calibration!$C$2:$C$4,E75)</f>
        <v>692.62887391037043</v>
      </c>
      <c r="L75" s="2">
        <f>TREND(Calibration!$A$2:$A$4,Calibration!$D$2:$D$4,G75)</f>
        <v>606.11353113615871</v>
      </c>
    </row>
    <row r="76" spans="1:12" x14ac:dyDescent="0.25">
      <c r="A76">
        <v>370085</v>
      </c>
      <c r="B76">
        <v>15.22000027</v>
      </c>
      <c r="C76">
        <v>0.31799999000000001</v>
      </c>
      <c r="D76">
        <v>34.487998959999999</v>
      </c>
      <c r="E76">
        <v>0.28205999999999998</v>
      </c>
      <c r="F76">
        <v>37.765998840000002</v>
      </c>
      <c r="G76">
        <v>0.98339999</v>
      </c>
      <c r="H76">
        <v>32.326999659999998</v>
      </c>
      <c r="J76" s="2">
        <f>TREND(Calibration!$A$2:$A$4,Calibration!$B$2:$B$4,C76)</f>
        <v>417.92991211788762</v>
      </c>
      <c r="K76" s="2">
        <f>TREND(Calibration!$A$2:$A$4,Calibration!$C$2:$C$4,E76)</f>
        <v>688.08098328768551</v>
      </c>
      <c r="L76" s="2">
        <f>TREND(Calibration!$A$2:$A$4,Calibration!$D$2:$D$4,G76)</f>
        <v>600.39765159050057</v>
      </c>
    </row>
    <row r="77" spans="1:12" x14ac:dyDescent="0.25">
      <c r="A77">
        <v>375086</v>
      </c>
      <c r="B77">
        <v>15.35900021</v>
      </c>
      <c r="C77">
        <v>0.31843999000000001</v>
      </c>
      <c r="D77">
        <v>34.493999479999999</v>
      </c>
      <c r="E77">
        <v>0.28141000999999999</v>
      </c>
      <c r="F77">
        <v>37.854999540000001</v>
      </c>
      <c r="G77">
        <v>0.99370002999999996</v>
      </c>
      <c r="H77">
        <v>32.29499817</v>
      </c>
      <c r="J77" s="2">
        <f>TREND(Calibration!$A$2:$A$4,Calibration!$B$2:$B$4,C77)</f>
        <v>419.88393473642532</v>
      </c>
      <c r="K77" s="2">
        <f>TREND(Calibration!$A$2:$A$4,Calibration!$C$2:$C$4,E77)</f>
        <v>683.07058747447013</v>
      </c>
      <c r="L77" s="2">
        <f>TREND(Calibration!$A$2:$A$4,Calibration!$D$2:$D$4,G77)</f>
        <v>606.79695550097256</v>
      </c>
    </row>
    <row r="78" spans="1:12" x14ac:dyDescent="0.25">
      <c r="A78">
        <v>380094</v>
      </c>
      <c r="B78">
        <v>15.397999759999999</v>
      </c>
      <c r="C78">
        <v>0.32157001000000002</v>
      </c>
      <c r="D78">
        <v>34.469001769999998</v>
      </c>
      <c r="E78">
        <v>0.27864999000000001</v>
      </c>
      <c r="F78">
        <v>37.8390007</v>
      </c>
      <c r="G78">
        <v>0.99260002000000003</v>
      </c>
      <c r="H78">
        <v>32.301998140000002</v>
      </c>
      <c r="J78" s="2">
        <f>TREND(Calibration!$A$2:$A$4,Calibration!$B$2:$B$4,C78)</f>
        <v>433.78422991023308</v>
      </c>
      <c r="K78" s="2">
        <f>TREND(Calibration!$A$2:$A$4,Calibration!$C$2:$C$4,E78)</f>
        <v>661.79519454167053</v>
      </c>
      <c r="L78" s="2">
        <f>TREND(Calibration!$A$2:$A$4,Calibration!$D$2:$D$4,G78)</f>
        <v>606.11353113615871</v>
      </c>
    </row>
    <row r="79" spans="1:12" x14ac:dyDescent="0.25">
      <c r="A79">
        <v>385086</v>
      </c>
      <c r="B79">
        <v>15.36200047</v>
      </c>
      <c r="C79">
        <v>0.31988999000000001</v>
      </c>
      <c r="D79">
        <v>34.465999600000004</v>
      </c>
      <c r="E79">
        <v>0.27757000999999998</v>
      </c>
      <c r="F79">
        <v>37.7820015</v>
      </c>
      <c r="G79">
        <v>0.97860002999999995</v>
      </c>
      <c r="H79">
        <v>32.326999659999998</v>
      </c>
      <c r="J79" s="2">
        <f>TREND(Calibration!$A$2:$A$4,Calibration!$B$2:$B$4,C79)</f>
        <v>426.32332745660642</v>
      </c>
      <c r="K79" s="2">
        <f>TREND(Calibration!$A$2:$A$4,Calibration!$C$2:$C$4,E79)</f>
        <v>653.47025528051813</v>
      </c>
      <c r="L79" s="2">
        <f>TREND(Calibration!$A$2:$A$4,Calibration!$D$2:$D$4,G79)</f>
        <v>597.41548814277508</v>
      </c>
    </row>
    <row r="80" spans="1:12" x14ac:dyDescent="0.25">
      <c r="A80">
        <v>390086</v>
      </c>
      <c r="B80">
        <v>15.28800011</v>
      </c>
      <c r="C80">
        <v>0.31686999999999999</v>
      </c>
      <c r="D80">
        <v>34.469001769999998</v>
      </c>
      <c r="E80">
        <v>0.27518999999999999</v>
      </c>
      <c r="F80">
        <v>37.771999360000002</v>
      </c>
      <c r="G80">
        <v>0.98129999999999995</v>
      </c>
      <c r="H80">
        <v>32.307998660000003</v>
      </c>
      <c r="J80" s="2">
        <f>TREND(Calibration!$A$2:$A$4,Calibration!$B$2:$B$4,C80)</f>
        <v>412.91167116624797</v>
      </c>
      <c r="K80" s="2">
        <f>TREND(Calibration!$A$2:$A$4,Calibration!$C$2:$C$4,E80)</f>
        <v>635.12413897194369</v>
      </c>
      <c r="L80" s="2">
        <f>TREND(Calibration!$A$2:$A$4,Calibration!$D$2:$D$4,G80)</f>
        <v>599.09295042245139</v>
      </c>
    </row>
    <row r="81" spans="1:12" x14ac:dyDescent="0.25">
      <c r="A81">
        <v>395085</v>
      </c>
      <c r="B81">
        <v>15.23600006</v>
      </c>
      <c r="C81">
        <v>0.31389001</v>
      </c>
      <c r="D81">
        <v>34.456001280000002</v>
      </c>
      <c r="E81">
        <v>0.27691999</v>
      </c>
      <c r="F81">
        <v>37.852001190000003</v>
      </c>
      <c r="G81">
        <v>0.99910003000000003</v>
      </c>
      <c r="H81">
        <v>32.359001159999998</v>
      </c>
      <c r="J81" s="2">
        <f>TREND(Calibration!$A$2:$A$4,Calibration!$B$2:$B$4,C81)</f>
        <v>399.67765329575673</v>
      </c>
      <c r="K81" s="2">
        <f>TREND(Calibration!$A$2:$A$4,Calibration!$C$2:$C$4,E81)</f>
        <v>648.45962821470789</v>
      </c>
      <c r="L81" s="2">
        <f>TREND(Calibration!$A$2:$A$4,Calibration!$D$2:$D$4,G81)</f>
        <v>610.15191733767904</v>
      </c>
    </row>
    <row r="82" spans="1:12" x14ac:dyDescent="0.25">
      <c r="A82">
        <v>400086</v>
      </c>
      <c r="B82">
        <v>15.131999970000001</v>
      </c>
      <c r="C82">
        <v>0.31551998999999997</v>
      </c>
      <c r="D82">
        <v>34.465999600000004</v>
      </c>
      <c r="E82">
        <v>0.27534999999999998</v>
      </c>
      <c r="F82">
        <v>37.854999540000001</v>
      </c>
      <c r="G82">
        <v>0.99529999000000002</v>
      </c>
      <c r="H82">
        <v>32.333999630000001</v>
      </c>
      <c r="J82" s="2">
        <f>TREND(Calibration!$A$2:$A$4,Calibration!$B$2:$B$4,C82)</f>
        <v>406.91633008612962</v>
      </c>
      <c r="K82" s="2">
        <f>TREND(Calibration!$A$2:$A$4,Calibration!$C$2:$C$4,E82)</f>
        <v>636.3574861466916</v>
      </c>
      <c r="L82" s="2">
        <f>TREND(Calibration!$A$2:$A$4,Calibration!$D$2:$D$4,G82)</f>
        <v>607.79099341583503</v>
      </c>
    </row>
    <row r="83" spans="1:12" x14ac:dyDescent="0.25">
      <c r="A83">
        <v>405086</v>
      </c>
      <c r="B83">
        <v>15.050999640000001</v>
      </c>
      <c r="C83">
        <v>0.31952000000000003</v>
      </c>
      <c r="D83">
        <v>34.445999149999999</v>
      </c>
      <c r="E83">
        <v>0.27362001000000002</v>
      </c>
      <c r="F83">
        <v>37.804000850000001</v>
      </c>
      <c r="G83">
        <v>0.98830003</v>
      </c>
      <c r="H83">
        <v>32.4109993</v>
      </c>
      <c r="J83" s="2">
        <f>TREND(Calibration!$A$2:$A$4,Calibration!$B$2:$B$4,C83)</f>
        <v>424.68021648244121</v>
      </c>
      <c r="K83" s="2">
        <f>TREND(Calibration!$A$2:$A$4,Calibration!$C$2:$C$4,E83)</f>
        <v>623.0219969039274</v>
      </c>
      <c r="L83" s="2">
        <f>TREND(Calibration!$A$2:$A$4,Calibration!$D$2:$D$4,G83)</f>
        <v>603.44199366426619</v>
      </c>
    </row>
    <row r="84" spans="1:12" x14ac:dyDescent="0.25">
      <c r="A84">
        <v>410085</v>
      </c>
      <c r="B84">
        <v>15.053999900000001</v>
      </c>
      <c r="C84">
        <v>0.31854000999999998</v>
      </c>
      <c r="D84">
        <v>34.481998439999998</v>
      </c>
      <c r="E84">
        <v>0.27303000999999999</v>
      </c>
      <c r="F84">
        <v>37.852001190000003</v>
      </c>
      <c r="G84">
        <v>0.99309999000000004</v>
      </c>
      <c r="H84">
        <v>32.340000150000002</v>
      </c>
      <c r="J84" s="2">
        <f>TREND(Calibration!$A$2:$A$4,Calibration!$B$2:$B$4,C84)</f>
        <v>420.32811960530285</v>
      </c>
      <c r="K84" s="2">
        <f>TREND(Calibration!$A$2:$A$4,Calibration!$C$2:$C$4,E84)</f>
        <v>618.47402919704405</v>
      </c>
      <c r="L84" s="2">
        <f>TREND(Calibration!$A$2:$A$4,Calibration!$D$2:$D$4,G84)</f>
        <v>606.42415711199169</v>
      </c>
    </row>
    <row r="85" spans="1:12" x14ac:dyDescent="0.25">
      <c r="A85">
        <v>415086</v>
      </c>
      <c r="B85">
        <v>15.105999949999999</v>
      </c>
      <c r="C85">
        <v>0.31795001000000001</v>
      </c>
      <c r="D85">
        <v>34.487998959999999</v>
      </c>
      <c r="E85">
        <v>0.27632999000000003</v>
      </c>
      <c r="F85">
        <v>37.798000340000002</v>
      </c>
      <c r="G85">
        <v>0.98400003000000003</v>
      </c>
      <c r="H85">
        <v>32.2820015</v>
      </c>
      <c r="J85" s="2">
        <f>TREND(Calibration!$A$2:$A$4,Calibration!$B$2:$B$4,C85)</f>
        <v>417.70795291226386</v>
      </c>
      <c r="K85" s="2">
        <f>TREND(Calibration!$A$2:$A$4,Calibration!$C$2:$C$4,E85)</f>
        <v>643.91166050782499</v>
      </c>
      <c r="L85" s="2">
        <f>TREND(Calibration!$A$2:$A$4,Calibration!$D$2:$D$4,G85)</f>
        <v>600.77044997948155</v>
      </c>
    </row>
    <row r="86" spans="1:12" x14ac:dyDescent="0.25">
      <c r="A86">
        <v>420086</v>
      </c>
      <c r="B86">
        <v>15.25899982</v>
      </c>
      <c r="C86">
        <v>0.31902998999999999</v>
      </c>
      <c r="D86">
        <v>34.469001769999998</v>
      </c>
      <c r="E86">
        <v>0.27654001</v>
      </c>
      <c r="F86">
        <v>37.841999049999998</v>
      </c>
      <c r="G86">
        <v>0.98940002999999999</v>
      </c>
      <c r="H86">
        <v>32.305000309999997</v>
      </c>
      <c r="J86" s="2">
        <f>TREND(Calibration!$A$2:$A$4,Calibration!$B$2:$B$4,C86)</f>
        <v>422.50410142946453</v>
      </c>
      <c r="K86" s="2">
        <f>TREND(Calibration!$A$2:$A$4,Calibration!$C$2:$C$4,E86)</f>
        <v>645.53058284307804</v>
      </c>
      <c r="L86" s="2">
        <f>TREND(Calibration!$A$2:$A$4,Calibration!$D$2:$D$4,G86)</f>
        <v>604.12541181618792</v>
      </c>
    </row>
    <row r="87" spans="1:12" x14ac:dyDescent="0.25">
      <c r="A87">
        <v>425086</v>
      </c>
      <c r="B87">
        <v>15.355999949999999</v>
      </c>
      <c r="C87">
        <v>0.31849</v>
      </c>
      <c r="D87">
        <v>34.445999149999999</v>
      </c>
      <c r="E87">
        <v>0.27271000000000001</v>
      </c>
      <c r="F87">
        <v>37.776000979999999</v>
      </c>
      <c r="G87">
        <v>0.97640002000000004</v>
      </c>
      <c r="H87">
        <v>32.33000183</v>
      </c>
      <c r="J87" s="2">
        <f>TREND(Calibration!$A$2:$A$4,Calibration!$B$2:$B$4,C87)</f>
        <v>420.10602717086408</v>
      </c>
      <c r="K87" s="2">
        <f>TREND(Calibration!$A$2:$A$4,Calibration!$C$2:$C$4,E87)</f>
        <v>616.0072577633498</v>
      </c>
      <c r="L87" s="2">
        <f>TREND(Calibration!$A$2:$A$4,Calibration!$D$2:$D$4,G87)</f>
        <v>596.0486456260395</v>
      </c>
    </row>
    <row r="88" spans="1:12" x14ac:dyDescent="0.25">
      <c r="A88">
        <v>430086</v>
      </c>
      <c r="B88">
        <v>15.45300007</v>
      </c>
      <c r="C88">
        <v>0.32087000999999998</v>
      </c>
      <c r="D88">
        <v>34.439998629999998</v>
      </c>
      <c r="E88">
        <v>0.27107998999999999</v>
      </c>
      <c r="F88">
        <v>37.826000209999997</v>
      </c>
      <c r="G88">
        <v>0.99370002999999996</v>
      </c>
      <c r="H88">
        <v>32.368999479999999</v>
      </c>
      <c r="J88" s="2">
        <f>TREND(Calibration!$A$2:$A$4,Calibration!$B$2:$B$4,C88)</f>
        <v>430.67555756255933</v>
      </c>
      <c r="K88" s="2">
        <f>TREND(Calibration!$A$2:$A$4,Calibration!$C$2:$C$4,E88)</f>
        <v>603.44245633640617</v>
      </c>
      <c r="L88" s="2">
        <f>TREND(Calibration!$A$2:$A$4,Calibration!$D$2:$D$4,G88)</f>
        <v>606.79695550097256</v>
      </c>
    </row>
    <row r="89" spans="1:12" x14ac:dyDescent="0.25">
      <c r="A89">
        <v>435085</v>
      </c>
      <c r="B89">
        <v>15.446999549999999</v>
      </c>
      <c r="C89">
        <v>0.32065000999999999</v>
      </c>
      <c r="D89">
        <v>34.462001800000003</v>
      </c>
      <c r="E89">
        <v>0.27178999999999998</v>
      </c>
      <c r="F89">
        <v>37.861000060000002</v>
      </c>
      <c r="G89">
        <v>1.00020003</v>
      </c>
      <c r="H89">
        <v>32.381999970000003</v>
      </c>
      <c r="J89" s="2">
        <f>TREND(Calibration!$A$2:$A$4,Calibration!$B$2:$B$4,C89)</f>
        <v>429.69854625329049</v>
      </c>
      <c r="K89" s="2">
        <f>TREND(Calibration!$A$2:$A$4,Calibration!$C$2:$C$4,E89)</f>
        <v>608.91551150854843</v>
      </c>
      <c r="L89" s="2">
        <f>TREND(Calibration!$A$2:$A$4,Calibration!$D$2:$D$4,G89)</f>
        <v>610.83533548960065</v>
      </c>
    </row>
    <row r="90" spans="1:12" x14ac:dyDescent="0.25">
      <c r="A90">
        <v>440086</v>
      </c>
      <c r="B90">
        <v>15.36200047</v>
      </c>
      <c r="C90">
        <v>0.32271000999999999</v>
      </c>
      <c r="D90">
        <v>34.474998470000003</v>
      </c>
      <c r="E90">
        <v>0.27145999999999998</v>
      </c>
      <c r="F90">
        <v>37.876998899999997</v>
      </c>
      <c r="G90">
        <v>1.00339997</v>
      </c>
      <c r="H90">
        <v>32.340000150000002</v>
      </c>
      <c r="J90" s="2">
        <f>TREND(Calibration!$A$2:$A$4,Calibration!$B$2:$B$4,C90)</f>
        <v>438.84692487644429</v>
      </c>
      <c r="K90" s="2">
        <f>TREND(Calibration!$A$2:$A$4,Calibration!$C$2:$C$4,E90)</f>
        <v>606.37173296063088</v>
      </c>
      <c r="L90" s="2">
        <f>TREND(Calibration!$A$2:$A$4,Calibration!$D$2:$D$4,G90)</f>
        <v>612.82342374510995</v>
      </c>
    </row>
    <row r="91" spans="1:12" x14ac:dyDescent="0.25">
      <c r="A91">
        <v>445086</v>
      </c>
      <c r="B91">
        <v>15.291000370000001</v>
      </c>
      <c r="C91">
        <v>0.31957000000000002</v>
      </c>
      <c r="D91">
        <v>34.432998660000003</v>
      </c>
      <c r="E91">
        <v>0.27237999000000002</v>
      </c>
      <c r="F91">
        <v>37.8390007</v>
      </c>
      <c r="G91">
        <v>0.99370002999999996</v>
      </c>
      <c r="H91">
        <v>32.390998840000002</v>
      </c>
      <c r="J91" s="2">
        <f>TREND(Calibration!$A$2:$A$4,Calibration!$B$2:$B$4,C91)</f>
        <v>424.90226450727505</v>
      </c>
      <c r="K91" s="2">
        <f>TREND(Calibration!$A$2:$A$4,Calibration!$C$2:$C$4,E91)</f>
        <v>613.46340213123381</v>
      </c>
      <c r="L91" s="2">
        <f>TREND(Calibration!$A$2:$A$4,Calibration!$D$2:$D$4,G91)</f>
        <v>606.79695550097256</v>
      </c>
    </row>
    <row r="92" spans="1:12" x14ac:dyDescent="0.25">
      <c r="A92">
        <v>450086</v>
      </c>
      <c r="B92">
        <v>15.163999560000001</v>
      </c>
      <c r="C92">
        <v>0.32244</v>
      </c>
      <c r="D92">
        <v>34.462001800000003</v>
      </c>
      <c r="E92">
        <v>0.27237999000000002</v>
      </c>
      <c r="F92">
        <v>37.861000060000002</v>
      </c>
      <c r="G92">
        <v>0.99750000000000005</v>
      </c>
      <c r="H92">
        <v>32.301998140000002</v>
      </c>
      <c r="J92" s="2">
        <f>TREND(Calibration!$A$2:$A$4,Calibration!$B$2:$B$4,C92)</f>
        <v>437.64782113273668</v>
      </c>
      <c r="K92" s="2">
        <f>TREND(Calibration!$A$2:$A$4,Calibration!$C$2:$C$4,E92)</f>
        <v>613.46340213123381</v>
      </c>
      <c r="L92" s="2">
        <f>TREND(Calibration!$A$2:$A$4,Calibration!$D$2:$D$4,G92)</f>
        <v>609.15783593257061</v>
      </c>
    </row>
    <row r="93" spans="1:12" x14ac:dyDescent="0.25">
      <c r="A93">
        <v>455113</v>
      </c>
      <c r="B93">
        <v>15.11299992</v>
      </c>
      <c r="C93">
        <v>0.31984001000000001</v>
      </c>
      <c r="D93">
        <v>34.445999149999999</v>
      </c>
      <c r="E93">
        <v>0.27498001</v>
      </c>
      <c r="F93">
        <v>37.817001339999997</v>
      </c>
      <c r="G93">
        <v>1.00020003</v>
      </c>
      <c r="H93">
        <v>32.395000459999999</v>
      </c>
      <c r="J93" s="2">
        <f>TREND(Calibration!$A$2:$A$4,Calibration!$B$2:$B$4,C93)</f>
        <v>426.10136825098266</v>
      </c>
      <c r="K93" s="2">
        <f>TREND(Calibration!$A$2:$A$4,Calibration!$C$2:$C$4,E93)</f>
        <v>633.50544788928505</v>
      </c>
      <c r="L93" s="2">
        <f>TREND(Calibration!$A$2:$A$4,Calibration!$D$2:$D$4,G93)</f>
        <v>610.83533548960065</v>
      </c>
    </row>
    <row r="94" spans="1:12" x14ac:dyDescent="0.25">
      <c r="A94">
        <v>460086</v>
      </c>
      <c r="B94">
        <v>15.050999640000001</v>
      </c>
      <c r="C94">
        <v>0.32027</v>
      </c>
      <c r="D94">
        <v>34.469001769999998</v>
      </c>
      <c r="E94">
        <v>0.27395001000000002</v>
      </c>
      <c r="F94">
        <v>37.83000183</v>
      </c>
      <c r="G94">
        <v>1.00020003</v>
      </c>
      <c r="H94">
        <v>32.2820015</v>
      </c>
      <c r="J94" s="2">
        <f>TREND(Calibration!$A$2:$A$4,Calibration!$B$2:$B$4,C94)</f>
        <v>428.01093685494857</v>
      </c>
      <c r="K94" s="2">
        <f>TREND(Calibration!$A$2:$A$4,Calibration!$C$2:$C$4,E94)</f>
        <v>625.56577545184541</v>
      </c>
      <c r="L94" s="2">
        <f>TREND(Calibration!$A$2:$A$4,Calibration!$D$2:$D$4,G94)</f>
        <v>610.83533548960065</v>
      </c>
    </row>
    <row r="95" spans="1:12" x14ac:dyDescent="0.25">
      <c r="A95">
        <v>465096</v>
      </c>
      <c r="B95">
        <v>15.11299992</v>
      </c>
      <c r="C95">
        <v>0.31995001000000001</v>
      </c>
      <c r="D95">
        <v>34.472000119999997</v>
      </c>
      <c r="E95">
        <v>0.27395001000000002</v>
      </c>
      <c r="F95">
        <v>37.833000179999999</v>
      </c>
      <c r="G95">
        <v>1.00450003</v>
      </c>
      <c r="H95">
        <v>32.349998470000003</v>
      </c>
      <c r="J95" s="2">
        <f>TREND(Calibration!$A$2:$A$4,Calibration!$B$2:$B$4,C95)</f>
        <v>426.58987390561697</v>
      </c>
      <c r="K95" s="2">
        <f>TREND(Calibration!$A$2:$A$4,Calibration!$C$2:$C$4,E95)</f>
        <v>625.56577545184541</v>
      </c>
      <c r="L95" s="2">
        <f>TREND(Calibration!$A$2:$A$4,Calibration!$D$2:$D$4,G95)</f>
        <v>613.5068791743854</v>
      </c>
    </row>
    <row r="96" spans="1:12" x14ac:dyDescent="0.25">
      <c r="A96">
        <v>470085</v>
      </c>
      <c r="B96">
        <v>15.12899971</v>
      </c>
      <c r="C96">
        <v>0.31859999999999999</v>
      </c>
      <c r="D96">
        <v>34.472000119999997</v>
      </c>
      <c r="E96">
        <v>0.27491999</v>
      </c>
      <c r="F96">
        <v>37.823001859999998</v>
      </c>
      <c r="G96">
        <v>1.00660002</v>
      </c>
      <c r="H96">
        <v>32.381999970000003</v>
      </c>
      <c r="J96" s="2">
        <f>TREND(Calibration!$A$2:$A$4,Calibration!$B$2:$B$4,C96)</f>
        <v>420.59453282549862</v>
      </c>
      <c r="K96" s="2">
        <f>TREND(Calibration!$A$2:$A$4,Calibration!$C$2:$C$4,E96)</f>
        <v>633.04278853035771</v>
      </c>
      <c r="L96" s="2">
        <f>TREND(Calibration!$A$2:$A$4,Calibration!$D$2:$D$4,G96)</f>
        <v>614.81158034243447</v>
      </c>
    </row>
    <row r="97" spans="1:12" x14ac:dyDescent="0.25">
      <c r="A97">
        <v>475086</v>
      </c>
      <c r="B97">
        <v>15.196999549999999</v>
      </c>
      <c r="C97">
        <v>0.31600001</v>
      </c>
      <c r="D97">
        <v>34.430000309999997</v>
      </c>
      <c r="E97">
        <v>0.27362001000000002</v>
      </c>
      <c r="F97">
        <v>37.876998899999997</v>
      </c>
      <c r="G97">
        <v>1.00989997</v>
      </c>
      <c r="H97">
        <v>32.366001130000001</v>
      </c>
      <c r="J97" s="2">
        <f>TREND(Calibration!$A$2:$A$4,Calibration!$B$2:$B$4,C97)</f>
        <v>409.04807994374437</v>
      </c>
      <c r="K97" s="2">
        <f>TREND(Calibration!$A$2:$A$4,Calibration!$C$2:$C$4,E97)</f>
        <v>623.0219969039274</v>
      </c>
      <c r="L97" s="2">
        <f>TREND(Calibration!$A$2:$A$4,Calibration!$D$2:$D$4,G97)</f>
        <v>616.86180373373804</v>
      </c>
    </row>
    <row r="98" spans="1:12" x14ac:dyDescent="0.25">
      <c r="A98">
        <v>480086</v>
      </c>
      <c r="B98">
        <v>15.22000027</v>
      </c>
      <c r="C98">
        <v>0.31891998999999999</v>
      </c>
      <c r="D98">
        <v>34.458999630000001</v>
      </c>
      <c r="E98">
        <v>0.27254</v>
      </c>
      <c r="F98">
        <v>37.874000549999998</v>
      </c>
      <c r="G98">
        <v>1.0028999999999999</v>
      </c>
      <c r="H98">
        <v>32.298000340000002</v>
      </c>
      <c r="J98" s="2">
        <f>TREND(Calibration!$A$2:$A$4,Calibration!$B$2:$B$4,C98)</f>
        <v>422.01559577482999</v>
      </c>
      <c r="K98" s="2">
        <f>TREND(Calibration!$A$2:$A$4,Calibration!$C$2:$C$4,E98)</f>
        <v>614.69682639018015</v>
      </c>
      <c r="L98" s="2">
        <f>TREND(Calibration!$A$2:$A$4,Calibration!$D$2:$D$4,G98)</f>
        <v>612.51279776927697</v>
      </c>
    </row>
    <row r="99" spans="1:12" x14ac:dyDescent="0.25">
      <c r="A99">
        <v>485096</v>
      </c>
      <c r="B99">
        <v>15.2159996</v>
      </c>
      <c r="C99">
        <v>0.31898000999999998</v>
      </c>
      <c r="D99">
        <v>34.465999600000004</v>
      </c>
      <c r="E99">
        <v>0.27184001000000002</v>
      </c>
      <c r="F99">
        <v>37.79499817</v>
      </c>
      <c r="G99">
        <v>0.99209999999999998</v>
      </c>
      <c r="H99">
        <v>32.259998320000001</v>
      </c>
      <c r="J99" s="2">
        <f>TREND(Calibration!$A$2:$A$4,Calibration!$B$2:$B$4,C99)</f>
        <v>422.28214222384054</v>
      </c>
      <c r="K99" s="2">
        <f>TREND(Calibration!$A$2:$A$4,Calibration!$C$2:$C$4,E99)</f>
        <v>609.30100958485605</v>
      </c>
      <c r="L99" s="2">
        <f>TREND(Calibration!$A$2:$A$4,Calibration!$D$2:$D$4,G99)</f>
        <v>605.80287409586424</v>
      </c>
    </row>
    <row r="100" spans="1:12" x14ac:dyDescent="0.25">
      <c r="A100">
        <v>490086</v>
      </c>
      <c r="B100">
        <v>15.17399979</v>
      </c>
      <c r="C100">
        <v>0.31891998999999999</v>
      </c>
      <c r="D100">
        <v>34.456001280000002</v>
      </c>
      <c r="E100">
        <v>0.27162001000000002</v>
      </c>
      <c r="F100">
        <v>37.835998539999999</v>
      </c>
      <c r="G100">
        <v>1.0055999799999999</v>
      </c>
      <c r="H100">
        <v>32.259998320000001</v>
      </c>
      <c r="J100" s="2">
        <f>TREND(Calibration!$A$2:$A$4,Calibration!$B$2:$B$4,C100)</f>
        <v>422.01559577482999</v>
      </c>
      <c r="K100" s="2">
        <f>TREND(Calibration!$A$2:$A$4,Calibration!$C$2:$C$4,E100)</f>
        <v>607.60515721957768</v>
      </c>
      <c r="L100" s="2">
        <f>TREND(Calibration!$A$2:$A$4,Calibration!$D$2:$D$4,G100)</f>
        <v>614.19026626184552</v>
      </c>
    </row>
    <row r="101" spans="1:12" x14ac:dyDescent="0.25">
      <c r="A101">
        <v>495086</v>
      </c>
      <c r="B101">
        <v>15.04800034</v>
      </c>
      <c r="C101">
        <v>0.32351999999999997</v>
      </c>
      <c r="D101">
        <v>34.487998959999999</v>
      </c>
      <c r="E101">
        <v>0.27524999</v>
      </c>
      <c r="F101">
        <v>37.787998199999997</v>
      </c>
      <c r="G101">
        <v>0.99910003000000003</v>
      </c>
      <c r="H101">
        <v>32.247001650000001</v>
      </c>
      <c r="J101" s="2">
        <f>TREND(Calibration!$A$2:$A$4,Calibration!$B$2:$B$4,C101)</f>
        <v>442.44405846914719</v>
      </c>
      <c r="K101" s="2">
        <f>TREND(Calibration!$A$2:$A$4,Calibration!$C$2:$C$4,E101)</f>
        <v>635.58656707827572</v>
      </c>
      <c r="L101" s="2">
        <f>TREND(Calibration!$A$2:$A$4,Calibration!$D$2:$D$4,G101)</f>
        <v>610.15191733767904</v>
      </c>
    </row>
    <row r="102" spans="1:12" x14ac:dyDescent="0.25">
      <c r="A102">
        <v>500086</v>
      </c>
      <c r="B102">
        <v>14.97000027</v>
      </c>
      <c r="C102">
        <v>0.32049</v>
      </c>
      <c r="D102">
        <v>34.445999149999999</v>
      </c>
      <c r="E102">
        <v>0.27502999</v>
      </c>
      <c r="F102">
        <v>37.798000340000002</v>
      </c>
      <c r="G102">
        <v>0.98989998999999995</v>
      </c>
      <c r="H102">
        <v>32.320999149999999</v>
      </c>
      <c r="J102" s="2">
        <f>TREND(Calibration!$A$2:$A$4,Calibration!$B$2:$B$4,C102)</f>
        <v>428.98794816421741</v>
      </c>
      <c r="K102" s="2">
        <f>TREND(Calibration!$A$2:$A$4,Calibration!$C$2:$C$4,E102)</f>
        <v>633.89071471299735</v>
      </c>
      <c r="L102" s="2">
        <f>TREND(Calibration!$A$2:$A$4,Calibration!$D$2:$D$4,G102)</f>
        <v>604.43603157912855</v>
      </c>
    </row>
    <row r="103" spans="1:12" x14ac:dyDescent="0.25">
      <c r="A103">
        <v>505086</v>
      </c>
      <c r="B103">
        <v>14.87899971</v>
      </c>
      <c r="C103">
        <v>0.32307999999999998</v>
      </c>
      <c r="D103">
        <v>34.432998660000003</v>
      </c>
      <c r="E103">
        <v>0.27298</v>
      </c>
      <c r="F103">
        <v>37.826000209999997</v>
      </c>
      <c r="G103">
        <v>1.00880003</v>
      </c>
      <c r="H103">
        <v>32.355998990000003</v>
      </c>
      <c r="J103" s="2">
        <f>TREND(Calibration!$A$2:$A$4,Calibration!$B$2:$B$4,C103)</f>
        <v>440.4900358506095</v>
      </c>
      <c r="K103" s="2">
        <f>TREND(Calibration!$A$2:$A$4,Calibration!$C$2:$C$4,E103)</f>
        <v>618.08853112073689</v>
      </c>
      <c r="L103" s="2">
        <f>TREND(Calibration!$A$2:$A$4,Calibration!$D$2:$D$4,G103)</f>
        <v>616.17842285917004</v>
      </c>
    </row>
    <row r="104" spans="1:12" x14ac:dyDescent="0.25">
      <c r="A104">
        <v>510093</v>
      </c>
      <c r="B104">
        <v>14.86299992</v>
      </c>
      <c r="C104">
        <v>0.32291998999999999</v>
      </c>
      <c r="D104">
        <v>34.48500061</v>
      </c>
      <c r="E104">
        <v>0.27914</v>
      </c>
      <c r="F104">
        <v>37.819999690000003</v>
      </c>
      <c r="G104">
        <v>1.0023000200000001</v>
      </c>
      <c r="H104">
        <v>32.313999180000003</v>
      </c>
      <c r="J104" s="2">
        <f>TREND(Calibration!$A$2:$A$4,Calibration!$B$2:$B$4,C104)</f>
        <v>439.77943776153643</v>
      </c>
      <c r="K104" s="2">
        <f>TREND(Calibration!$A$2:$A$4,Calibration!$C$2:$C$4,E104)</f>
        <v>665.57239734853488</v>
      </c>
      <c r="L104" s="2">
        <f>TREND(Calibration!$A$2:$A$4,Calibration!$D$2:$D$4,G104)</f>
        <v>612.14003665764983</v>
      </c>
    </row>
    <row r="105" spans="1:12" x14ac:dyDescent="0.25">
      <c r="A105">
        <v>515085</v>
      </c>
      <c r="B105">
        <v>14.993000029999999</v>
      </c>
      <c r="C105">
        <v>0.31988999000000001</v>
      </c>
      <c r="D105">
        <v>34.423999790000003</v>
      </c>
      <c r="E105">
        <v>0.28011000000000003</v>
      </c>
      <c r="F105">
        <v>37.841999049999998</v>
      </c>
      <c r="G105">
        <v>1.0110000400000001</v>
      </c>
      <c r="H105">
        <v>32.340000150000002</v>
      </c>
      <c r="J105" s="2">
        <f>TREND(Calibration!$A$2:$A$4,Calibration!$B$2:$B$4,C105)</f>
        <v>426.32332745660642</v>
      </c>
      <c r="K105" s="2">
        <f>TREND(Calibration!$A$2:$A$4,Calibration!$C$2:$C$4,E105)</f>
        <v>673.04956459544451</v>
      </c>
      <c r="L105" s="2">
        <f>TREND(Calibration!$A$2:$A$4,Calibration!$D$2:$D$4,G105)</f>
        <v>617.54526537590573</v>
      </c>
    </row>
    <row r="106" spans="1:12" x14ac:dyDescent="0.25">
      <c r="A106">
        <v>520086</v>
      </c>
      <c r="B106">
        <v>15.11299992</v>
      </c>
      <c r="C106">
        <v>0.31718998999999998</v>
      </c>
      <c r="D106">
        <v>34.414001460000001</v>
      </c>
      <c r="E106">
        <v>0.27757000999999998</v>
      </c>
      <c r="F106">
        <v>37.858001710000003</v>
      </c>
      <c r="G106">
        <v>1.00769997</v>
      </c>
      <c r="H106">
        <v>32.311000819999997</v>
      </c>
      <c r="J106" s="2">
        <f>TREND(Calibration!$A$2:$A$4,Calibration!$B$2:$B$4,C106)</f>
        <v>414.33273411557957</v>
      </c>
      <c r="K106" s="2">
        <f>TREND(Calibration!$A$2:$A$4,Calibration!$C$2:$C$4,E106)</f>
        <v>653.47025528051813</v>
      </c>
      <c r="L106" s="2">
        <f>TREND(Calibration!$A$2:$A$4,Calibration!$D$2:$D$4,G106)</f>
        <v>615.4949674298947</v>
      </c>
    </row>
    <row r="107" spans="1:12" x14ac:dyDescent="0.25">
      <c r="A107">
        <v>525084</v>
      </c>
      <c r="B107">
        <v>15.2329998</v>
      </c>
      <c r="C107">
        <v>0.31746000000000002</v>
      </c>
      <c r="D107">
        <v>34.458999630000001</v>
      </c>
      <c r="E107">
        <v>0.27951999999999999</v>
      </c>
      <c r="F107">
        <v>37.798000340000002</v>
      </c>
      <c r="G107">
        <v>0.98989998999999995</v>
      </c>
      <c r="H107">
        <v>32.311000819999997</v>
      </c>
      <c r="J107" s="2">
        <f>TREND(Calibration!$A$2:$A$4,Calibration!$B$2:$B$4,C107)</f>
        <v>415.53183785928741</v>
      </c>
      <c r="K107" s="2">
        <f>TREND(Calibration!$A$2:$A$4,Calibration!$C$2:$C$4,E107)</f>
        <v>668.50159688856115</v>
      </c>
      <c r="L107" s="2">
        <f>TREND(Calibration!$A$2:$A$4,Calibration!$D$2:$D$4,G107)</f>
        <v>604.43603157912855</v>
      </c>
    </row>
    <row r="108" spans="1:12" x14ac:dyDescent="0.25">
      <c r="A108">
        <v>530085</v>
      </c>
      <c r="B108">
        <v>15.336000439999999</v>
      </c>
      <c r="C108">
        <v>0.31962001000000001</v>
      </c>
      <c r="D108">
        <v>34.472000119999997</v>
      </c>
      <c r="E108">
        <v>0.27914</v>
      </c>
      <c r="F108">
        <v>37.791999820000001</v>
      </c>
      <c r="G108">
        <v>1.0006999999999999</v>
      </c>
      <c r="H108">
        <v>32.241001130000001</v>
      </c>
      <c r="J108" s="2">
        <f>TREND(Calibration!$A$2:$A$4,Calibration!$B$2:$B$4,C108)</f>
        <v>425.12435694171381</v>
      </c>
      <c r="K108" s="2">
        <f>TREND(Calibration!$A$2:$A$4,Calibration!$C$2:$C$4,E108)</f>
        <v>665.57239734853488</v>
      </c>
      <c r="L108" s="2">
        <f>TREND(Calibration!$A$2:$A$4,Calibration!$D$2:$D$4,G108)</f>
        <v>611.14596146543363</v>
      </c>
    </row>
    <row r="109" spans="1:12" x14ac:dyDescent="0.25">
      <c r="A109">
        <v>535086</v>
      </c>
      <c r="B109">
        <v>15.34599972</v>
      </c>
      <c r="C109">
        <v>0.31979001000000001</v>
      </c>
      <c r="D109">
        <v>34.487998959999999</v>
      </c>
      <c r="E109">
        <v>0.27627000000000002</v>
      </c>
      <c r="F109">
        <v>37.80099869</v>
      </c>
      <c r="G109">
        <v>1.0006999999999999</v>
      </c>
      <c r="H109">
        <v>32.318000789999999</v>
      </c>
      <c r="J109" s="2">
        <f>TREND(Calibration!$A$2:$A$4,Calibration!$B$2:$B$4,C109)</f>
        <v>425.87932022614882</v>
      </c>
      <c r="K109" s="2">
        <f>TREND(Calibration!$A$2:$A$4,Calibration!$C$2:$C$4,E109)</f>
        <v>643.44923240149251</v>
      </c>
      <c r="L109" s="2">
        <f>TREND(Calibration!$A$2:$A$4,Calibration!$D$2:$D$4,G109)</f>
        <v>611.14596146543363</v>
      </c>
    </row>
    <row r="110" spans="1:12" x14ac:dyDescent="0.25">
      <c r="A110">
        <v>540085</v>
      </c>
      <c r="B110">
        <v>15.31400013</v>
      </c>
      <c r="C110">
        <v>0.31356999000000002</v>
      </c>
      <c r="D110">
        <v>34.4109993</v>
      </c>
      <c r="E110">
        <v>0.27298</v>
      </c>
      <c r="F110">
        <v>37.852001190000003</v>
      </c>
      <c r="G110">
        <v>1.0110000400000001</v>
      </c>
      <c r="H110">
        <v>32.355998990000003</v>
      </c>
      <c r="J110" s="2">
        <f>TREND(Calibration!$A$2:$A$4,Calibration!$B$2:$B$4,C110)</f>
        <v>398.25645711761058</v>
      </c>
      <c r="K110" s="2">
        <f>TREND(Calibration!$A$2:$A$4,Calibration!$C$2:$C$4,E110)</f>
        <v>618.08853112073689</v>
      </c>
      <c r="L110" s="2">
        <f>TREND(Calibration!$A$2:$A$4,Calibration!$D$2:$D$4,G110)</f>
        <v>617.54526537590573</v>
      </c>
    </row>
    <row r="111" spans="1:12" x14ac:dyDescent="0.25">
      <c r="A111">
        <v>545087</v>
      </c>
      <c r="B111">
        <v>15.18999958</v>
      </c>
      <c r="C111">
        <v>0.31924998999999998</v>
      </c>
      <c r="D111">
        <v>34.421001429999997</v>
      </c>
      <c r="E111">
        <v>0.27140998999999999</v>
      </c>
      <c r="F111">
        <v>37.787998199999997</v>
      </c>
      <c r="G111">
        <v>0.99419999000000003</v>
      </c>
      <c r="H111">
        <v>32.32400131</v>
      </c>
      <c r="J111" s="2">
        <f>TREND(Calibration!$A$2:$A$4,Calibration!$B$2:$B$4,C111)</f>
        <v>423.48111273873337</v>
      </c>
      <c r="K111" s="2">
        <f>TREND(Calibration!$A$2:$A$4,Calibration!$C$2:$C$4,E111)</f>
        <v>605.98623488432372</v>
      </c>
      <c r="L111" s="2">
        <f>TREND(Calibration!$A$2:$A$4,Calibration!$D$2:$D$4,G111)</f>
        <v>607.1075752639133</v>
      </c>
    </row>
    <row r="112" spans="1:12" x14ac:dyDescent="0.25">
      <c r="A112">
        <v>550086</v>
      </c>
      <c r="B112">
        <v>15.15799999</v>
      </c>
      <c r="C112">
        <v>0.31675999999999999</v>
      </c>
      <c r="D112">
        <v>34.423999790000003</v>
      </c>
      <c r="E112">
        <v>0.27065</v>
      </c>
      <c r="F112">
        <v>37.870998380000003</v>
      </c>
      <c r="G112">
        <v>1.0110000400000001</v>
      </c>
      <c r="H112">
        <v>32.346000670000002</v>
      </c>
      <c r="J112" s="2">
        <f>TREND(Calibration!$A$2:$A$4,Calibration!$B$2:$B$4,C112)</f>
        <v>412.42316551161366</v>
      </c>
      <c r="K112" s="2">
        <f>TREND(Calibration!$A$2:$A$4,Calibration!$C$2:$C$4,E112)</f>
        <v>600.12791288846915</v>
      </c>
      <c r="L112" s="2">
        <f>TREND(Calibration!$A$2:$A$4,Calibration!$D$2:$D$4,G112)</f>
        <v>617.54526537590573</v>
      </c>
    </row>
    <row r="113" spans="1:12" x14ac:dyDescent="0.25">
      <c r="A113">
        <v>555085</v>
      </c>
      <c r="B113">
        <v>15.083000180000001</v>
      </c>
      <c r="C113">
        <v>0.31707998999999998</v>
      </c>
      <c r="D113">
        <v>34.426998140000002</v>
      </c>
      <c r="E113">
        <v>0.27015999000000002</v>
      </c>
      <c r="F113">
        <v>37.863998410000001</v>
      </c>
      <c r="G113">
        <v>1.01199996</v>
      </c>
      <c r="H113">
        <v>32.359001159999998</v>
      </c>
      <c r="J113" s="2">
        <f>TREND(Calibration!$A$2:$A$4,Calibration!$B$2:$B$4,C113)</f>
        <v>413.84422846094503</v>
      </c>
      <c r="K113" s="2">
        <f>TREND(Calibration!$A$2:$A$4,Calibration!$C$2:$C$4,E113)</f>
        <v>596.35071008160526</v>
      </c>
      <c r="L113" s="2">
        <f>TREND(Calibration!$A$2:$A$4,Calibration!$D$2:$D$4,G113)</f>
        <v>618.16650490178711</v>
      </c>
    </row>
    <row r="114" spans="1:12" x14ac:dyDescent="0.25">
      <c r="A114">
        <v>560085</v>
      </c>
      <c r="B114">
        <v>15.057000159999999</v>
      </c>
      <c r="C114">
        <v>0.31038000999999998</v>
      </c>
      <c r="D114">
        <v>34.414001460000001</v>
      </c>
      <c r="E114">
        <v>0.26934998999999998</v>
      </c>
      <c r="F114">
        <v>37.874000549999998</v>
      </c>
      <c r="G114">
        <v>1.0006999999999999</v>
      </c>
      <c r="H114">
        <v>32.318000789999999</v>
      </c>
      <c r="J114" s="2">
        <f>TREND(Calibration!$A$2:$A$4,Calibration!$B$2:$B$4,C114)</f>
        <v>384.08988195242182</v>
      </c>
      <c r="K114" s="2">
        <f>TREND(Calibration!$A$2:$A$4,Calibration!$C$2:$C$4,E114)</f>
        <v>590.10689000944308</v>
      </c>
      <c r="L114" s="2">
        <f>TREND(Calibration!$A$2:$A$4,Calibration!$D$2:$D$4,G114)</f>
        <v>611.14596146543363</v>
      </c>
    </row>
    <row r="115" spans="1:12" x14ac:dyDescent="0.25">
      <c r="A115">
        <v>565086</v>
      </c>
      <c r="B115">
        <v>15.06700039</v>
      </c>
      <c r="C115">
        <v>0.31718998999999998</v>
      </c>
      <c r="D115">
        <v>34.445999149999999</v>
      </c>
      <c r="E115">
        <v>0.26973000000000003</v>
      </c>
      <c r="F115">
        <v>37.84500122</v>
      </c>
      <c r="G115">
        <v>0.99209999999999998</v>
      </c>
      <c r="H115">
        <v>32.272998809999997</v>
      </c>
      <c r="J115" s="2">
        <f>TREND(Calibration!$A$2:$A$4,Calibration!$B$2:$B$4,C115)</f>
        <v>414.33273411557957</v>
      </c>
      <c r="K115" s="2">
        <f>TREND(Calibration!$A$2:$A$4,Calibration!$C$2:$C$4,E115)</f>
        <v>593.03616663366824</v>
      </c>
      <c r="L115" s="2">
        <f>TREND(Calibration!$A$2:$A$4,Calibration!$D$2:$D$4,G115)</f>
        <v>605.80287409586424</v>
      </c>
    </row>
    <row r="116" spans="1:12" x14ac:dyDescent="0.25">
      <c r="A116">
        <v>570085</v>
      </c>
      <c r="B116">
        <v>15.1420002</v>
      </c>
      <c r="C116">
        <v>0.31589001</v>
      </c>
      <c r="D116">
        <v>34.416999820000001</v>
      </c>
      <c r="E116">
        <v>0.26952000999999998</v>
      </c>
      <c r="F116">
        <v>37.813999180000003</v>
      </c>
      <c r="G116">
        <v>0.99150002000000004</v>
      </c>
      <c r="H116">
        <v>32.234001159999998</v>
      </c>
      <c r="J116" s="2">
        <f>TREND(Calibration!$A$2:$A$4,Calibration!$B$2:$B$4,C116)</f>
        <v>408.55957428911006</v>
      </c>
      <c r="K116" s="2">
        <f>TREND(Calibration!$A$2:$A$4,Calibration!$C$2:$C$4,E116)</f>
        <v>591.4174755510096</v>
      </c>
      <c r="L116" s="2">
        <f>TREND(Calibration!$A$2:$A$4,Calibration!$D$2:$D$4,G116)</f>
        <v>605.43011298423698</v>
      </c>
    </row>
    <row r="117" spans="1:12" x14ac:dyDescent="0.25">
      <c r="A117">
        <v>575086</v>
      </c>
      <c r="B117">
        <v>15.25899982</v>
      </c>
      <c r="C117">
        <v>0.31384000000000001</v>
      </c>
      <c r="D117">
        <v>34.45299911</v>
      </c>
      <c r="E117">
        <v>0.26887</v>
      </c>
      <c r="F117">
        <v>37.841999049999998</v>
      </c>
      <c r="G117">
        <v>1.00020003</v>
      </c>
      <c r="H117">
        <v>32.298000340000002</v>
      </c>
      <c r="J117" s="2">
        <f>TREND(Calibration!$A$2:$A$4,Calibration!$B$2:$B$4,C117)</f>
        <v>399.45556086131796</v>
      </c>
      <c r="K117" s="2">
        <f>TREND(Calibration!$A$2:$A$4,Calibration!$C$2:$C$4,E117)</f>
        <v>586.4069255693978</v>
      </c>
      <c r="L117" s="2">
        <f>TREND(Calibration!$A$2:$A$4,Calibration!$D$2:$D$4,G117)</f>
        <v>610.83533548960065</v>
      </c>
    </row>
    <row r="118" spans="1:12" x14ac:dyDescent="0.25">
      <c r="A118">
        <v>580086</v>
      </c>
      <c r="B118">
        <v>15.23600006</v>
      </c>
      <c r="C118">
        <v>0.31270998999999999</v>
      </c>
      <c r="D118">
        <v>34.423999790000003</v>
      </c>
      <c r="E118">
        <v>0.26745998999999998</v>
      </c>
      <c r="F118">
        <v>37.819999690000003</v>
      </c>
      <c r="G118">
        <v>0.99419999000000003</v>
      </c>
      <c r="H118">
        <v>32.236999509999997</v>
      </c>
      <c r="J118" s="2">
        <f>TREND(Calibration!$A$2:$A$4,Calibration!$B$2:$B$4,C118)</f>
        <v>394.43723109046846</v>
      </c>
      <c r="K118" s="2">
        <f>TREND(Calibration!$A$2:$A$4,Calibration!$C$2:$C$4,E118)</f>
        <v>575.53797650773254</v>
      </c>
      <c r="L118" s="2">
        <f>TREND(Calibration!$A$2:$A$4,Calibration!$D$2:$D$4,G118)</f>
        <v>607.1075752639133</v>
      </c>
    </row>
    <row r="119" spans="1:12" x14ac:dyDescent="0.25">
      <c r="A119">
        <v>585085</v>
      </c>
      <c r="B119">
        <v>15.163999560000001</v>
      </c>
      <c r="C119">
        <v>0.31325001000000002</v>
      </c>
      <c r="D119">
        <v>34.458999630000001</v>
      </c>
      <c r="E119">
        <v>0.26686999</v>
      </c>
      <c r="F119">
        <v>37.778999329999998</v>
      </c>
      <c r="G119">
        <v>0.98670000000000002</v>
      </c>
      <c r="H119">
        <v>32.252998349999999</v>
      </c>
      <c r="J119" s="2">
        <f>TREND(Calibration!$A$2:$A$4,Calibration!$B$2:$B$4,C119)</f>
        <v>396.83543857788391</v>
      </c>
      <c r="K119" s="2">
        <f>TREND(Calibration!$A$2:$A$4,Calibration!$C$2:$C$4,E119)</f>
        <v>570.99000880084964</v>
      </c>
      <c r="L119" s="2">
        <f>TREND(Calibration!$A$2:$A$4,Calibration!$D$2:$D$4,G119)</f>
        <v>602.44791225915787</v>
      </c>
    </row>
    <row r="120" spans="1:12" x14ac:dyDescent="0.25">
      <c r="A120">
        <v>590085</v>
      </c>
      <c r="B120">
        <v>15.12199974</v>
      </c>
      <c r="C120">
        <v>0.31617001</v>
      </c>
      <c r="D120">
        <v>34.437000269999999</v>
      </c>
      <c r="E120">
        <v>0.26756998999999998</v>
      </c>
      <c r="F120">
        <v>37.7820015</v>
      </c>
      <c r="G120">
        <v>0.98989998999999995</v>
      </c>
      <c r="H120">
        <v>32.25</v>
      </c>
      <c r="J120" s="2">
        <f>TREND(Calibration!$A$2:$A$4,Calibration!$B$2:$B$4,C120)</f>
        <v>409.80304322817938</v>
      </c>
      <c r="K120" s="2">
        <f>TREND(Calibration!$A$2:$A$4,Calibration!$C$2:$C$4,E120)</f>
        <v>576.38590269037172</v>
      </c>
      <c r="L120" s="2">
        <f>TREND(Calibration!$A$2:$A$4,Calibration!$D$2:$D$4,G120)</f>
        <v>604.43603157912855</v>
      </c>
    </row>
    <row r="121" spans="1:12" x14ac:dyDescent="0.25">
      <c r="A121">
        <v>595086</v>
      </c>
      <c r="B121">
        <v>15.03499985</v>
      </c>
      <c r="C121">
        <v>0.31606001</v>
      </c>
      <c r="D121">
        <v>34.456001280000002</v>
      </c>
      <c r="E121">
        <v>0.26664999</v>
      </c>
      <c r="F121">
        <v>37.79499817</v>
      </c>
      <c r="G121">
        <v>0.99260002000000003</v>
      </c>
      <c r="H121">
        <v>32.298000340000002</v>
      </c>
      <c r="J121" s="2">
        <f>TREND(Calibration!$A$2:$A$4,Calibration!$B$2:$B$4,C121)</f>
        <v>409.31453757354507</v>
      </c>
      <c r="K121" s="2">
        <f>TREND(Calibration!$A$2:$A$4,Calibration!$C$2:$C$4,E121)</f>
        <v>569.29415643557081</v>
      </c>
      <c r="L121" s="2">
        <f>TREND(Calibration!$A$2:$A$4,Calibration!$D$2:$D$4,G121)</f>
        <v>606.11353113615871</v>
      </c>
    </row>
    <row r="122" spans="1:12" x14ac:dyDescent="0.25">
      <c r="A122">
        <v>600085</v>
      </c>
      <c r="B122">
        <v>15.041000370000001</v>
      </c>
      <c r="C122">
        <v>0.31444000999999999</v>
      </c>
      <c r="D122">
        <v>34.426998140000002</v>
      </c>
      <c r="E122">
        <v>0.26660001</v>
      </c>
      <c r="F122">
        <v>37.813999180000003</v>
      </c>
      <c r="G122">
        <v>1.0017999399999999</v>
      </c>
      <c r="H122">
        <v>32.337001800000003</v>
      </c>
      <c r="J122" s="2">
        <f>TREND(Calibration!$A$2:$A$4,Calibration!$B$2:$B$4,C122)</f>
        <v>402.12018156892896</v>
      </c>
      <c r="K122" s="2">
        <f>TREND(Calibration!$A$2:$A$4,Calibration!$C$2:$C$4,E122)</f>
        <v>568.90888961185897</v>
      </c>
      <c r="L122" s="2">
        <f>TREND(Calibration!$A$2:$A$4,Calibration!$D$2:$D$4,G122)</f>
        <v>611.82934234000152</v>
      </c>
    </row>
    <row r="123" spans="1:12" x14ac:dyDescent="0.25">
      <c r="A123">
        <v>605086</v>
      </c>
      <c r="B123">
        <v>15.041000370000001</v>
      </c>
      <c r="C123">
        <v>0.31270998999999999</v>
      </c>
      <c r="D123">
        <v>34.423999790000003</v>
      </c>
      <c r="E123">
        <v>0.26583999000000003</v>
      </c>
      <c r="F123">
        <v>37.8390007</v>
      </c>
      <c r="G123">
        <v>1.0023000200000001</v>
      </c>
      <c r="H123">
        <v>32.340000150000002</v>
      </c>
      <c r="J123" s="2">
        <f>TREND(Calibration!$A$2:$A$4,Calibration!$B$2:$B$4,C123)</f>
        <v>394.43723109046846</v>
      </c>
      <c r="K123" s="2">
        <f>TREND(Calibration!$A$2:$A$4,Calibration!$C$2:$C$4,E123)</f>
        <v>563.05033636340954</v>
      </c>
      <c r="L123" s="2">
        <f>TREND(Calibration!$A$2:$A$4,Calibration!$D$2:$D$4,G123)</f>
        <v>612.14003665764983</v>
      </c>
    </row>
    <row r="124" spans="1:12" x14ac:dyDescent="0.25">
      <c r="A124">
        <v>610086</v>
      </c>
      <c r="B124">
        <v>15.105999949999999</v>
      </c>
      <c r="C124">
        <v>0.31167999000000002</v>
      </c>
      <c r="D124">
        <v>34.408000950000002</v>
      </c>
      <c r="E124">
        <v>0.26453999</v>
      </c>
      <c r="F124">
        <v>37.854999540000001</v>
      </c>
      <c r="G124">
        <v>1.01199996</v>
      </c>
      <c r="H124">
        <v>32.362998959999999</v>
      </c>
      <c r="J124" s="2">
        <f>TREND(Calibration!$A$2:$A$4,Calibration!$B$2:$B$4,C124)</f>
        <v>389.86304177889178</v>
      </c>
      <c r="K124" s="2">
        <f>TREND(Calibration!$A$2:$A$4,Calibration!$C$2:$C$4,E124)</f>
        <v>553.0293905685819</v>
      </c>
      <c r="L124" s="2">
        <f>TREND(Calibration!$A$2:$A$4,Calibration!$D$2:$D$4,G124)</f>
        <v>618.16650490178711</v>
      </c>
    </row>
    <row r="125" spans="1:12" x14ac:dyDescent="0.25">
      <c r="A125">
        <v>615086</v>
      </c>
      <c r="B125">
        <v>15.222999570000001</v>
      </c>
      <c r="C125">
        <v>0.31492000999999997</v>
      </c>
      <c r="D125">
        <v>34.4109993</v>
      </c>
      <c r="E125">
        <v>0.26368001000000002</v>
      </c>
      <c r="F125">
        <v>37.861000060000002</v>
      </c>
      <c r="G125">
        <v>1.01370001</v>
      </c>
      <c r="H125">
        <v>32.375</v>
      </c>
      <c r="J125" s="2">
        <f>TREND(Calibration!$A$2:$A$4,Calibration!$B$2:$B$4,C125)</f>
        <v>404.25184260733363</v>
      </c>
      <c r="K125" s="2">
        <f>TREND(Calibration!$A$2:$A$4,Calibration!$C$2:$C$4,E125)</f>
        <v>546.40030367270833</v>
      </c>
      <c r="L125" s="2">
        <f>TREND(Calibration!$A$2:$A$4,Calibration!$D$2:$D$4,G125)</f>
        <v>619.22272765558205</v>
      </c>
    </row>
    <row r="126" spans="1:12" x14ac:dyDescent="0.25">
      <c r="A126">
        <v>620096</v>
      </c>
      <c r="B126">
        <v>15.307000159999999</v>
      </c>
      <c r="C126">
        <v>0.31795001000000001</v>
      </c>
      <c r="D126">
        <v>34.491001130000001</v>
      </c>
      <c r="E126">
        <v>0.26238</v>
      </c>
      <c r="F126">
        <v>37.813999180000003</v>
      </c>
      <c r="G126">
        <v>1.00020003</v>
      </c>
      <c r="H126">
        <v>32.2820015</v>
      </c>
      <c r="J126" s="2">
        <f>TREND(Calibration!$A$2:$A$4,Calibration!$B$2:$B$4,C126)</f>
        <v>417.70795291226386</v>
      </c>
      <c r="K126" s="2">
        <f>TREND(Calibration!$A$2:$A$4,Calibration!$C$2:$C$4,E126)</f>
        <v>536.37928079368226</v>
      </c>
      <c r="L126" s="2">
        <f>TREND(Calibration!$A$2:$A$4,Calibration!$D$2:$D$4,G126)</f>
        <v>610.83533548960065</v>
      </c>
    </row>
    <row r="127" spans="1:12" x14ac:dyDescent="0.25">
      <c r="A127">
        <v>625087</v>
      </c>
      <c r="B127">
        <v>15.460000040000001</v>
      </c>
      <c r="C127">
        <v>0.31459999</v>
      </c>
      <c r="D127">
        <v>34.450000760000002</v>
      </c>
      <c r="E127">
        <v>0.26140999999999998</v>
      </c>
      <c r="F127">
        <v>37.863998410000001</v>
      </c>
      <c r="G127">
        <v>1.01040006</v>
      </c>
      <c r="H127">
        <v>32.318000789999999</v>
      </c>
      <c r="J127" s="2">
        <f>TREND(Calibration!$A$2:$A$4,Calibration!$B$2:$B$4,C127)</f>
        <v>402.83064642918725</v>
      </c>
      <c r="K127" s="2">
        <f>TREND(Calibration!$A$2:$A$4,Calibration!$C$2:$C$4,E127)</f>
        <v>528.9021135467724</v>
      </c>
      <c r="L127" s="2">
        <f>TREND(Calibration!$A$2:$A$4,Calibration!$D$2:$D$4,G127)</f>
        <v>617.17250426427847</v>
      </c>
    </row>
    <row r="128" spans="1:12" x14ac:dyDescent="0.25">
      <c r="A128">
        <v>630086</v>
      </c>
      <c r="B128">
        <v>15.442999840000001</v>
      </c>
      <c r="C128">
        <v>0.31426999</v>
      </c>
      <c r="D128">
        <v>34.40499878</v>
      </c>
      <c r="E128">
        <v>0.26038</v>
      </c>
      <c r="F128">
        <v>37.880001069999999</v>
      </c>
      <c r="G128">
        <v>1.0110000400000001</v>
      </c>
      <c r="H128">
        <v>32.307998660000003</v>
      </c>
      <c r="J128" s="2">
        <f>TREND(Calibration!$A$2:$A$4,Calibration!$B$2:$B$4,C128)</f>
        <v>401.36512946528387</v>
      </c>
      <c r="K128" s="2">
        <f>TREND(Calibration!$A$2:$A$4,Calibration!$C$2:$C$4,E128)</f>
        <v>520.9624411093323</v>
      </c>
      <c r="L128" s="2">
        <f>TREND(Calibration!$A$2:$A$4,Calibration!$D$2:$D$4,G128)</f>
        <v>617.54526537590573</v>
      </c>
    </row>
    <row r="129" spans="1:12" x14ac:dyDescent="0.25">
      <c r="A129">
        <v>635094</v>
      </c>
      <c r="B129">
        <v>15.300999640000001</v>
      </c>
      <c r="C129">
        <v>0.31481000999999997</v>
      </c>
      <c r="D129">
        <v>34.426998140000002</v>
      </c>
      <c r="E129">
        <v>0.25946000000000002</v>
      </c>
      <c r="F129">
        <v>37.79499817</v>
      </c>
      <c r="G129">
        <v>0.99479996999999998</v>
      </c>
      <c r="H129">
        <v>32.265998840000002</v>
      </c>
      <c r="J129" s="2">
        <f>TREND(Calibration!$A$2:$A$4,Calibration!$B$2:$B$4,C129)</f>
        <v>403.76333695269909</v>
      </c>
      <c r="K129" s="2">
        <f>TREND(Calibration!$A$2:$A$4,Calibration!$C$2:$C$4,E129)</f>
        <v>513.87069485453162</v>
      </c>
      <c r="L129" s="2">
        <f>TREND(Calibration!$A$2:$A$4,Calibration!$D$2:$D$4,G129)</f>
        <v>607.48033637554056</v>
      </c>
    </row>
    <row r="130" spans="1:12" x14ac:dyDescent="0.25">
      <c r="A130">
        <v>640094</v>
      </c>
      <c r="B130">
        <v>15.24199963</v>
      </c>
      <c r="C130">
        <v>0.32519000999999997</v>
      </c>
      <c r="D130">
        <v>34.408000950000002</v>
      </c>
      <c r="E130">
        <v>0.26205999000000002</v>
      </c>
      <c r="F130">
        <v>37.823001859999998</v>
      </c>
      <c r="G130">
        <v>1.00339997</v>
      </c>
      <c r="H130">
        <v>32.355998990000003</v>
      </c>
      <c r="J130" s="2">
        <f>TREND(Calibration!$A$2:$A$4,Calibration!$B$2:$B$4,C130)</f>
        <v>449.86050690820207</v>
      </c>
      <c r="K130" s="2">
        <f>TREND(Calibration!$A$2:$A$4,Calibration!$C$2:$C$4,E130)</f>
        <v>533.91250935998801</v>
      </c>
      <c r="L130" s="2">
        <f>TREND(Calibration!$A$2:$A$4,Calibration!$D$2:$D$4,G130)</f>
        <v>612.82342374510995</v>
      </c>
    </row>
    <row r="131" spans="1:12" x14ac:dyDescent="0.25">
      <c r="A131">
        <v>645087</v>
      </c>
      <c r="B131">
        <v>15.1420002</v>
      </c>
      <c r="C131">
        <v>0.31514001000000003</v>
      </c>
      <c r="D131">
        <v>34.432998660000003</v>
      </c>
      <c r="E131">
        <v>0.26151999999999997</v>
      </c>
      <c r="F131">
        <v>37.826000209999997</v>
      </c>
      <c r="G131">
        <v>1.0049999999999999</v>
      </c>
      <c r="H131">
        <v>32.241001130000001</v>
      </c>
      <c r="J131" s="2">
        <f>TREND(Calibration!$A$2:$A$4,Calibration!$B$2:$B$4,C131)</f>
        <v>405.2288539166027</v>
      </c>
      <c r="K131" s="2">
        <f>TREND(Calibration!$A$2:$A$4,Calibration!$C$2:$C$4,E131)</f>
        <v>529.75003972941158</v>
      </c>
      <c r="L131" s="2">
        <f>TREND(Calibration!$A$2:$A$4,Calibration!$D$2:$D$4,G131)</f>
        <v>613.81750515021827</v>
      </c>
    </row>
    <row r="132" spans="1:12" x14ac:dyDescent="0.25">
      <c r="A132">
        <v>650086</v>
      </c>
      <c r="B132">
        <v>15.126000400000001</v>
      </c>
      <c r="C132">
        <v>0.31345999000000002</v>
      </c>
      <c r="D132">
        <v>34.401000979999999</v>
      </c>
      <c r="E132">
        <v>0.26049</v>
      </c>
      <c r="F132">
        <v>37.791999820000001</v>
      </c>
      <c r="G132">
        <v>0.99639999999999995</v>
      </c>
      <c r="H132">
        <v>32.289001460000001</v>
      </c>
      <c r="J132" s="2">
        <f>TREND(Calibration!$A$2:$A$4,Calibration!$B$2:$B$4,C132)</f>
        <v>397.76795146297604</v>
      </c>
      <c r="K132" s="2">
        <f>TREND(Calibration!$A$2:$A$4,Calibration!$C$2:$C$4,E132)</f>
        <v>521.81036729197172</v>
      </c>
      <c r="L132" s="2">
        <f>TREND(Calibration!$A$2:$A$4,Calibration!$D$2:$D$4,G132)</f>
        <v>608.47441778064888</v>
      </c>
    </row>
    <row r="133" spans="1:12" x14ac:dyDescent="0.25">
      <c r="A133">
        <v>655086</v>
      </c>
      <c r="B133">
        <v>15.102999690000001</v>
      </c>
      <c r="C133">
        <v>0.31518998999999998</v>
      </c>
      <c r="D133">
        <v>34.432998660000003</v>
      </c>
      <c r="E133">
        <v>0.26076000999999999</v>
      </c>
      <c r="F133">
        <v>37.804000850000001</v>
      </c>
      <c r="G133">
        <v>1.00339997</v>
      </c>
      <c r="H133">
        <v>32.298000340000002</v>
      </c>
      <c r="J133" s="2">
        <f>TREND(Calibration!$A$2:$A$4,Calibration!$B$2:$B$4,C133)</f>
        <v>405.45081312222624</v>
      </c>
      <c r="K133" s="2">
        <f>TREND(Calibration!$A$2:$A$4,Calibration!$C$2:$C$4,E133)</f>
        <v>523.89171773355724</v>
      </c>
      <c r="L133" s="2">
        <f>TREND(Calibration!$A$2:$A$4,Calibration!$D$2:$D$4,G133)</f>
        <v>612.82342374510995</v>
      </c>
    </row>
    <row r="134" spans="1:12" x14ac:dyDescent="0.25">
      <c r="A134">
        <v>660086</v>
      </c>
      <c r="B134">
        <v>15.163999560000001</v>
      </c>
      <c r="C134">
        <v>0.31206</v>
      </c>
      <c r="D134">
        <v>34.416999820000001</v>
      </c>
      <c r="E134">
        <v>0.26140999999999998</v>
      </c>
      <c r="F134">
        <v>37.854999540000001</v>
      </c>
      <c r="G134">
        <v>1.0168999400000001</v>
      </c>
      <c r="H134">
        <v>32.340000150000002</v>
      </c>
      <c r="J134" s="2">
        <f>TREND(Calibration!$A$2:$A$4,Calibration!$B$2:$B$4,C134)</f>
        <v>391.5506511772337</v>
      </c>
      <c r="K134" s="2">
        <f>TREND(Calibration!$A$2:$A$4,Calibration!$C$2:$C$4,E134)</f>
        <v>528.9021135467724</v>
      </c>
      <c r="L134" s="2">
        <f>TREND(Calibration!$A$2:$A$4,Calibration!$D$2:$D$4,G134)</f>
        <v>621.21080969819911</v>
      </c>
    </row>
    <row r="135" spans="1:12" x14ac:dyDescent="0.25">
      <c r="A135">
        <v>665086</v>
      </c>
      <c r="B135">
        <v>15.2159996</v>
      </c>
      <c r="C135">
        <v>0.31675999999999999</v>
      </c>
      <c r="D135">
        <v>34.430000309999997</v>
      </c>
      <c r="E135">
        <v>0.26194999000000002</v>
      </c>
      <c r="F135">
        <v>37.858001710000003</v>
      </c>
      <c r="G135">
        <v>1.0131000299999999</v>
      </c>
      <c r="H135">
        <v>32.340000150000002</v>
      </c>
      <c r="J135" s="2">
        <f>TREND(Calibration!$A$2:$A$4,Calibration!$B$2:$B$4,C135)</f>
        <v>412.42316551161366</v>
      </c>
      <c r="K135" s="2">
        <f>TREND(Calibration!$A$2:$A$4,Calibration!$C$2:$C$4,E135)</f>
        <v>533.06458317734882</v>
      </c>
      <c r="L135" s="2">
        <f>TREND(Calibration!$A$2:$A$4,Calibration!$D$2:$D$4,G135)</f>
        <v>618.84996654395479</v>
      </c>
    </row>
    <row r="136" spans="1:12" x14ac:dyDescent="0.25">
      <c r="A136">
        <v>670096</v>
      </c>
      <c r="B136">
        <v>15.213000299999999</v>
      </c>
      <c r="C136">
        <v>0.31675999999999999</v>
      </c>
      <c r="D136">
        <v>34.414001460000001</v>
      </c>
      <c r="E136">
        <v>0.26140999999999998</v>
      </c>
      <c r="F136">
        <v>37.817001339999997</v>
      </c>
      <c r="G136">
        <v>0.99910003000000003</v>
      </c>
      <c r="H136">
        <v>32.2820015</v>
      </c>
      <c r="J136" s="2">
        <f>TREND(Calibration!$A$2:$A$4,Calibration!$B$2:$B$4,C136)</f>
        <v>412.42316551161366</v>
      </c>
      <c r="K136" s="2">
        <f>TREND(Calibration!$A$2:$A$4,Calibration!$C$2:$C$4,E136)</f>
        <v>528.9021135467724</v>
      </c>
      <c r="L136" s="2">
        <f>TREND(Calibration!$A$2:$A$4,Calibration!$D$2:$D$4,G136)</f>
        <v>610.15191733767904</v>
      </c>
    </row>
    <row r="137" spans="1:12" x14ac:dyDescent="0.25">
      <c r="A137">
        <v>675086</v>
      </c>
      <c r="B137">
        <v>15.28299999</v>
      </c>
      <c r="C137">
        <v>0.31843999000000001</v>
      </c>
      <c r="D137">
        <v>34.394001009999997</v>
      </c>
      <c r="E137">
        <v>0.26194999000000002</v>
      </c>
      <c r="F137">
        <v>37.874000549999998</v>
      </c>
      <c r="G137">
        <v>1.0174000299999999</v>
      </c>
      <c r="H137">
        <v>32.32400131</v>
      </c>
      <c r="J137" s="2">
        <f>TREND(Calibration!$A$2:$A$4,Calibration!$B$2:$B$4,C137)</f>
        <v>419.88393473642532</v>
      </c>
      <c r="K137" s="2">
        <f>TREND(Calibration!$A$2:$A$4,Calibration!$C$2:$C$4,E137)</f>
        <v>533.06458317734882</v>
      </c>
      <c r="L137" s="2">
        <f>TREND(Calibration!$A$2:$A$4,Calibration!$D$2:$D$4,G137)</f>
        <v>621.52151022873943</v>
      </c>
    </row>
    <row r="138" spans="1:12" x14ac:dyDescent="0.25">
      <c r="A138">
        <v>680086</v>
      </c>
      <c r="B138">
        <v>15.25399971</v>
      </c>
      <c r="C138">
        <v>0.31898000999999998</v>
      </c>
      <c r="D138">
        <v>34.416999820000001</v>
      </c>
      <c r="E138">
        <v>0.26179001000000002</v>
      </c>
      <c r="F138">
        <v>37.817001339999997</v>
      </c>
      <c r="G138">
        <v>1.0006999999999999</v>
      </c>
      <c r="H138">
        <v>32.265998840000002</v>
      </c>
      <c r="J138" s="2">
        <f>TREND(Calibration!$A$2:$A$4,Calibration!$B$2:$B$4,C138)</f>
        <v>422.28214222384054</v>
      </c>
      <c r="K138" s="2">
        <f>TREND(Calibration!$A$2:$A$4,Calibration!$C$2:$C$4,E138)</f>
        <v>531.83139017099757</v>
      </c>
      <c r="L138" s="2">
        <f>TREND(Calibration!$A$2:$A$4,Calibration!$D$2:$D$4,G138)</f>
        <v>611.14596146543363</v>
      </c>
    </row>
    <row r="139" spans="1:12" x14ac:dyDescent="0.25">
      <c r="A139">
        <v>685095</v>
      </c>
      <c r="B139">
        <v>15.2329998</v>
      </c>
      <c r="C139">
        <v>0.31297999999999998</v>
      </c>
      <c r="D139">
        <v>34.401000979999999</v>
      </c>
      <c r="E139">
        <v>0.26102998999999999</v>
      </c>
      <c r="F139">
        <v>37.835998539999999</v>
      </c>
      <c r="G139">
        <v>1.0158</v>
      </c>
      <c r="H139">
        <v>32.305000309999997</v>
      </c>
      <c r="J139" s="2">
        <f>TREND(Calibration!$A$2:$A$4,Calibration!$B$2:$B$4,C139)</f>
        <v>395.63633483417607</v>
      </c>
      <c r="K139" s="2">
        <f>TREND(Calibration!$A$2:$A$4,Calibration!$C$2:$C$4,E139)</f>
        <v>525.97283692254769</v>
      </c>
      <c r="L139" s="2">
        <f>TREND(Calibration!$A$2:$A$4,Calibration!$D$2:$D$4,G139)</f>
        <v>620.52742882363111</v>
      </c>
    </row>
    <row r="140" spans="1:12" x14ac:dyDescent="0.25">
      <c r="A140">
        <v>690086</v>
      </c>
      <c r="B140">
        <v>15.100000380000001</v>
      </c>
      <c r="C140">
        <v>0.31233000999999999</v>
      </c>
      <c r="D140">
        <v>34.414001460000001</v>
      </c>
      <c r="E140">
        <v>0.26146001000000002</v>
      </c>
      <c r="F140">
        <v>37.804000850000001</v>
      </c>
      <c r="G140">
        <v>0.99959998999999999</v>
      </c>
      <c r="H140">
        <v>32.291999820000001</v>
      </c>
      <c r="J140" s="2">
        <f>TREND(Calibration!$A$2:$A$4,Calibration!$B$2:$B$4,C140)</f>
        <v>392.74975492094131</v>
      </c>
      <c r="K140" s="2">
        <f>TREND(Calibration!$A$2:$A$4,Calibration!$C$2:$C$4,E140)</f>
        <v>529.28761162308001</v>
      </c>
      <c r="L140" s="2">
        <f>TREND(Calibration!$A$2:$A$4,Calibration!$D$2:$D$4,G140)</f>
        <v>610.46253710061967</v>
      </c>
    </row>
    <row r="141" spans="1:12" x14ac:dyDescent="0.25">
      <c r="A141">
        <v>695086</v>
      </c>
      <c r="B141">
        <v>15.04899979</v>
      </c>
      <c r="C141">
        <v>0.31551998999999997</v>
      </c>
      <c r="D141">
        <v>34.403999329999998</v>
      </c>
      <c r="E141">
        <v>0.26038</v>
      </c>
      <c r="F141">
        <v>37.79499817</v>
      </c>
      <c r="G141">
        <v>0.99959998999999999</v>
      </c>
      <c r="H141">
        <v>32.301998140000002</v>
      </c>
      <c r="J141" s="2">
        <f>TREND(Calibration!$A$2:$A$4,Calibration!$B$2:$B$4,C141)</f>
        <v>406.91633008612962</v>
      </c>
      <c r="K141" s="2">
        <f>TREND(Calibration!$A$2:$A$4,Calibration!$C$2:$C$4,E141)</f>
        <v>520.9624411093323</v>
      </c>
      <c r="L141" s="2">
        <f>TREND(Calibration!$A$2:$A$4,Calibration!$D$2:$D$4,G141)</f>
        <v>610.46253710061967</v>
      </c>
    </row>
    <row r="142" spans="1:12" x14ac:dyDescent="0.25">
      <c r="A142">
        <v>700094</v>
      </c>
      <c r="B142">
        <v>15.039999959999999</v>
      </c>
      <c r="C142">
        <v>0.31330001000000002</v>
      </c>
      <c r="D142">
        <v>34.377998349999999</v>
      </c>
      <c r="E142">
        <v>0.25973001000000001</v>
      </c>
      <c r="F142">
        <v>37.858001710000003</v>
      </c>
      <c r="G142">
        <v>1.00660002</v>
      </c>
      <c r="H142">
        <v>32.276000979999999</v>
      </c>
      <c r="J142" s="2">
        <f>TREND(Calibration!$A$2:$A$4,Calibration!$B$2:$B$4,C142)</f>
        <v>397.05748660271774</v>
      </c>
      <c r="K142" s="2">
        <f>TREND(Calibration!$A$2:$A$4,Calibration!$C$2:$C$4,E142)</f>
        <v>515.95204529611715</v>
      </c>
      <c r="L142" s="2">
        <f>TREND(Calibration!$A$2:$A$4,Calibration!$D$2:$D$4,G142)</f>
        <v>614.81158034243447</v>
      </c>
    </row>
    <row r="143" spans="1:12" x14ac:dyDescent="0.25">
      <c r="A143">
        <v>705086</v>
      </c>
      <c r="B143">
        <v>15.010999679999999</v>
      </c>
      <c r="C143">
        <v>0.31384000000000001</v>
      </c>
      <c r="D143">
        <v>34.438999180000003</v>
      </c>
      <c r="E143">
        <v>0.25973001000000001</v>
      </c>
      <c r="F143">
        <v>37.811000819999997</v>
      </c>
      <c r="G143">
        <v>1.0023000200000001</v>
      </c>
      <c r="H143">
        <v>32.228000639999998</v>
      </c>
      <c r="J143" s="2">
        <f>TREND(Calibration!$A$2:$A$4,Calibration!$B$2:$B$4,C143)</f>
        <v>399.45556086131796</v>
      </c>
      <c r="K143" s="2">
        <f>TREND(Calibration!$A$2:$A$4,Calibration!$C$2:$C$4,E143)</f>
        <v>515.95204529611715</v>
      </c>
      <c r="L143" s="2">
        <f>TREND(Calibration!$A$2:$A$4,Calibration!$D$2:$D$4,G143)</f>
        <v>612.14003665764983</v>
      </c>
    </row>
    <row r="144" spans="1:12" x14ac:dyDescent="0.25">
      <c r="A144">
        <v>710086</v>
      </c>
      <c r="B144">
        <v>15.097999570000001</v>
      </c>
      <c r="C144">
        <v>0.31617001</v>
      </c>
      <c r="D144">
        <v>34.4070015</v>
      </c>
      <c r="E144">
        <v>0.26307999999999998</v>
      </c>
      <c r="F144">
        <v>37.833000179999999</v>
      </c>
      <c r="G144">
        <v>1.01419997</v>
      </c>
      <c r="H144">
        <v>32.291999820000001</v>
      </c>
      <c r="J144" s="2">
        <f>TREND(Calibration!$A$2:$A$4,Calibration!$B$2:$B$4,C144)</f>
        <v>409.80304322817938</v>
      </c>
      <c r="K144" s="2">
        <f>TREND(Calibration!$A$2:$A$4,Calibration!$C$2:$C$4,E144)</f>
        <v>541.77517468320457</v>
      </c>
      <c r="L144" s="2">
        <f>TREND(Calibration!$A$2:$A$4,Calibration!$D$2:$D$4,G144)</f>
        <v>619.53334741852268</v>
      </c>
    </row>
    <row r="145" spans="1:12" x14ac:dyDescent="0.25">
      <c r="A145">
        <v>715087</v>
      </c>
      <c r="B145">
        <v>15.225999829999999</v>
      </c>
      <c r="C145">
        <v>0.31735000000000002</v>
      </c>
      <c r="D145">
        <v>34.395000459999999</v>
      </c>
      <c r="E145">
        <v>0.26453999</v>
      </c>
      <c r="F145">
        <v>37.854999540000001</v>
      </c>
      <c r="G145">
        <v>1.0163999800000001</v>
      </c>
      <c r="H145">
        <v>32.276000979999999</v>
      </c>
      <c r="J145" s="2">
        <f>TREND(Calibration!$A$2:$A$4,Calibration!$B$2:$B$4,C145)</f>
        <v>415.04333220465287</v>
      </c>
      <c r="K145" s="2">
        <f>TREND(Calibration!$A$2:$A$4,Calibration!$C$2:$C$4,E145)</f>
        <v>553.0293905685819</v>
      </c>
      <c r="L145" s="2">
        <f>TREND(Calibration!$A$2:$A$4,Calibration!$D$2:$D$4,G145)</f>
        <v>620.90018993525837</v>
      </c>
    </row>
    <row r="146" spans="1:12" x14ac:dyDescent="0.25">
      <c r="A146">
        <v>720087</v>
      </c>
      <c r="B146">
        <v>15.300999640000001</v>
      </c>
      <c r="C146">
        <v>0.31865000999999998</v>
      </c>
      <c r="D146">
        <v>34.391998289999997</v>
      </c>
      <c r="E146">
        <v>0.26491999999999999</v>
      </c>
      <c r="F146">
        <v>37.84500122</v>
      </c>
      <c r="G146">
        <v>1.01040006</v>
      </c>
      <c r="H146">
        <v>32.269001009999997</v>
      </c>
      <c r="J146" s="2">
        <f>TREND(Calibration!$A$2:$A$4,Calibration!$B$2:$B$4,C146)</f>
        <v>420.81662525993738</v>
      </c>
      <c r="K146" s="2">
        <f>TREND(Calibration!$A$2:$A$4,Calibration!$C$2:$C$4,E146)</f>
        <v>555.95866719280662</v>
      </c>
      <c r="L146" s="2">
        <f>TREND(Calibration!$A$2:$A$4,Calibration!$D$2:$D$4,G146)</f>
        <v>617.17250426427847</v>
      </c>
    </row>
    <row r="147" spans="1:12" x14ac:dyDescent="0.25">
      <c r="A147">
        <v>725086</v>
      </c>
      <c r="B147">
        <v>15.28100014</v>
      </c>
      <c r="C147">
        <v>0.31643999</v>
      </c>
      <c r="D147">
        <v>34.423999790000003</v>
      </c>
      <c r="E147">
        <v>0.26453999</v>
      </c>
      <c r="F147">
        <v>37.817001339999997</v>
      </c>
      <c r="G147">
        <v>1.0061000600000001</v>
      </c>
      <c r="H147">
        <v>32.188999180000003</v>
      </c>
      <c r="J147" s="2">
        <f>TREND(Calibration!$A$2:$A$4,Calibration!$B$2:$B$4,C147)</f>
        <v>411.00201374307221</v>
      </c>
      <c r="K147" s="2">
        <f>TREND(Calibration!$A$2:$A$4,Calibration!$C$2:$C$4,E147)</f>
        <v>553.0293905685819</v>
      </c>
      <c r="L147" s="2">
        <f>TREND(Calibration!$A$2:$A$4,Calibration!$D$2:$D$4,G147)</f>
        <v>614.50096057949384</v>
      </c>
    </row>
    <row r="148" spans="1:12" x14ac:dyDescent="0.25">
      <c r="A148">
        <v>730086</v>
      </c>
      <c r="B148">
        <v>15.24400043</v>
      </c>
      <c r="C148">
        <v>0.31518998999999998</v>
      </c>
      <c r="D148">
        <v>34.416999820000001</v>
      </c>
      <c r="E148">
        <v>0.26427001</v>
      </c>
      <c r="F148">
        <v>37.80099869</v>
      </c>
      <c r="G148">
        <v>1.0082999500000001</v>
      </c>
      <c r="H148">
        <v>32.182998660000003</v>
      </c>
      <c r="J148" s="2">
        <f>TREND(Calibration!$A$2:$A$4,Calibration!$B$2:$B$4,C148)</f>
        <v>405.45081312222624</v>
      </c>
      <c r="K148" s="2">
        <f>TREND(Calibration!$A$2:$A$4,Calibration!$C$2:$C$4,E148)</f>
        <v>550.94827137959146</v>
      </c>
      <c r="L148" s="2">
        <f>TREND(Calibration!$A$2:$A$4,Calibration!$D$2:$D$4,G148)</f>
        <v>615.86772854152196</v>
      </c>
    </row>
    <row r="149" spans="1:12" x14ac:dyDescent="0.25">
      <c r="A149">
        <v>735086</v>
      </c>
      <c r="B149">
        <v>15.13399982</v>
      </c>
      <c r="C149">
        <v>0.31345999000000002</v>
      </c>
      <c r="D149">
        <v>34.401000979999999</v>
      </c>
      <c r="E149">
        <v>0.26298000999999999</v>
      </c>
      <c r="F149">
        <v>37.806999210000001</v>
      </c>
      <c r="G149">
        <v>1.00989997</v>
      </c>
      <c r="H149">
        <v>32.188999180000003</v>
      </c>
      <c r="J149" s="2">
        <f>TREND(Calibration!$A$2:$A$4,Calibration!$B$2:$B$4,C149)</f>
        <v>397.76795146297604</v>
      </c>
      <c r="K149" s="2">
        <f>TREND(Calibration!$A$2:$A$4,Calibration!$C$2:$C$4,E149)</f>
        <v>541.00440978318557</v>
      </c>
      <c r="L149" s="2">
        <f>TREND(Calibration!$A$2:$A$4,Calibration!$D$2:$D$4,G149)</f>
        <v>616.86180373373804</v>
      </c>
    </row>
    <row r="150" spans="1:12" x14ac:dyDescent="0.25">
      <c r="A150">
        <v>740103</v>
      </c>
      <c r="B150">
        <v>15.06700039</v>
      </c>
      <c r="C150">
        <v>0.31557000000000002</v>
      </c>
      <c r="D150">
        <v>34.352001190000003</v>
      </c>
      <c r="E150">
        <v>0.26172999000000002</v>
      </c>
      <c r="F150">
        <v>37.819999690000003</v>
      </c>
      <c r="G150">
        <v>1.01470006</v>
      </c>
      <c r="H150">
        <v>32.192001339999997</v>
      </c>
      <c r="J150" s="2">
        <f>TREND(Calibration!$A$2:$A$4,Calibration!$B$2:$B$4,C150)</f>
        <v>407.13842252056861</v>
      </c>
      <c r="K150" s="2">
        <f>TREND(Calibration!$A$2:$A$4,Calibration!$C$2:$C$4,E150)</f>
        <v>531.36873081207023</v>
      </c>
      <c r="L150" s="2">
        <f>TREND(Calibration!$A$2:$A$4,Calibration!$D$2:$D$4,G150)</f>
        <v>619.84404794906322</v>
      </c>
    </row>
    <row r="151" spans="1:12" x14ac:dyDescent="0.25">
      <c r="A151">
        <v>745086</v>
      </c>
      <c r="B151">
        <v>14.980999949999999</v>
      </c>
      <c r="C151">
        <v>0.31417</v>
      </c>
      <c r="D151">
        <v>34.390998840000002</v>
      </c>
      <c r="E151">
        <v>0.26043000999999999</v>
      </c>
      <c r="F151">
        <v>37.778999329999998</v>
      </c>
      <c r="G151">
        <v>0.99750000000000005</v>
      </c>
      <c r="H151">
        <v>32.208000179999999</v>
      </c>
      <c r="J151" s="2">
        <f>TREND(Calibration!$A$2:$A$4,Calibration!$B$2:$B$4,C151)</f>
        <v>400.92107782522135</v>
      </c>
      <c r="K151" s="2">
        <f>TREND(Calibration!$A$2:$A$4,Calibration!$C$2:$C$4,E151)</f>
        <v>521.34793918563946</v>
      </c>
      <c r="L151" s="2">
        <f>TREND(Calibration!$A$2:$A$4,Calibration!$D$2:$D$4,G151)</f>
        <v>609.15783593257061</v>
      </c>
    </row>
    <row r="152" spans="1:12" x14ac:dyDescent="0.25">
      <c r="A152">
        <v>750086</v>
      </c>
      <c r="B152">
        <v>15.03499985</v>
      </c>
      <c r="C152">
        <v>0.31507998999999998</v>
      </c>
      <c r="D152">
        <v>34.381999970000003</v>
      </c>
      <c r="E152">
        <v>0.25940998999999998</v>
      </c>
      <c r="F152">
        <v>37.784999849999998</v>
      </c>
      <c r="G152">
        <v>0.99580002000000001</v>
      </c>
      <c r="H152">
        <v>32.269001009999997</v>
      </c>
      <c r="J152" s="2">
        <f>TREND(Calibration!$A$2:$A$4,Calibration!$B$2:$B$4,C152)</f>
        <v>404.96230746759193</v>
      </c>
      <c r="K152" s="2">
        <f>TREND(Calibration!$A$2:$A$4,Calibration!$C$2:$C$4,E152)</f>
        <v>513.48519677822401</v>
      </c>
      <c r="L152" s="2">
        <f>TREND(Calibration!$A$2:$A$4,Calibration!$D$2:$D$4,G152)</f>
        <v>608.10165666902174</v>
      </c>
    </row>
    <row r="153" spans="1:12" x14ac:dyDescent="0.25">
      <c r="A153">
        <v>755087</v>
      </c>
      <c r="B153">
        <v>15.079999920000001</v>
      </c>
      <c r="C153">
        <v>0.31411001</v>
      </c>
      <c r="D153">
        <v>34.4109993</v>
      </c>
      <c r="E153">
        <v>0.25876000999999998</v>
      </c>
      <c r="F153">
        <v>37.811000819999997</v>
      </c>
      <c r="G153">
        <v>0.98830003</v>
      </c>
      <c r="H153">
        <v>32.201999659999998</v>
      </c>
      <c r="J153" s="2">
        <f>TREND(Calibration!$A$2:$A$4,Calibration!$B$2:$B$4,C153)</f>
        <v>400.65466460502557</v>
      </c>
      <c r="K153" s="2">
        <f>TREND(Calibration!$A$2:$A$4,Calibration!$C$2:$C$4,E153)</f>
        <v>508.47487804920729</v>
      </c>
      <c r="L153" s="2">
        <f>TREND(Calibration!$A$2:$A$4,Calibration!$D$2:$D$4,G153)</f>
        <v>603.44199366426619</v>
      </c>
    </row>
    <row r="154" spans="1:12" x14ac:dyDescent="0.25">
      <c r="A154">
        <v>760086</v>
      </c>
      <c r="B154">
        <v>15.194000239999999</v>
      </c>
      <c r="C154">
        <v>0.31325001000000002</v>
      </c>
      <c r="D154">
        <v>34.405998230000002</v>
      </c>
      <c r="E154">
        <v>0.26006001000000001</v>
      </c>
      <c r="F154">
        <v>37.826000209999997</v>
      </c>
      <c r="G154">
        <v>0.99370002999999996</v>
      </c>
      <c r="H154">
        <v>32.29499817</v>
      </c>
      <c r="J154" s="2">
        <f>TREND(Calibration!$A$2:$A$4,Calibration!$B$2:$B$4,C154)</f>
        <v>396.83543857788391</v>
      </c>
      <c r="K154" s="2">
        <f>TREND(Calibration!$A$2:$A$4,Calibration!$C$2:$C$4,E154)</f>
        <v>518.49582384403493</v>
      </c>
      <c r="L154" s="2">
        <f>TREND(Calibration!$A$2:$A$4,Calibration!$D$2:$D$4,G154)</f>
        <v>606.79695550097256</v>
      </c>
    </row>
    <row r="155" spans="1:12" x14ac:dyDescent="0.25">
      <c r="A155">
        <v>765086</v>
      </c>
      <c r="B155">
        <v>15.24600029</v>
      </c>
      <c r="C155">
        <v>0.31606001</v>
      </c>
      <c r="D155">
        <v>34.387001040000001</v>
      </c>
      <c r="E155">
        <v>0.25907998999999998</v>
      </c>
      <c r="F155">
        <v>37.819999690000003</v>
      </c>
      <c r="G155">
        <v>1.00020003</v>
      </c>
      <c r="H155">
        <v>32.301998140000002</v>
      </c>
      <c r="J155" s="2">
        <f>TREND(Calibration!$A$2:$A$4,Calibration!$B$2:$B$4,C155)</f>
        <v>409.31453757354507</v>
      </c>
      <c r="K155" s="2">
        <f>TREND(Calibration!$A$2:$A$4,Calibration!$C$2:$C$4,E155)</f>
        <v>510.94141823030645</v>
      </c>
      <c r="L155" s="2">
        <f>TREND(Calibration!$A$2:$A$4,Calibration!$D$2:$D$4,G155)</f>
        <v>610.83533548960065</v>
      </c>
    </row>
    <row r="156" spans="1:12" x14ac:dyDescent="0.25">
      <c r="A156">
        <v>770088</v>
      </c>
      <c r="B156">
        <v>15.24600029</v>
      </c>
      <c r="C156">
        <v>0.31952000000000003</v>
      </c>
      <c r="D156">
        <v>34.388999939999998</v>
      </c>
      <c r="E156">
        <v>0.25876000999999998</v>
      </c>
      <c r="F156">
        <v>37.826000209999997</v>
      </c>
      <c r="G156">
        <v>0.99150002000000004</v>
      </c>
      <c r="H156">
        <v>32.259998320000001</v>
      </c>
      <c r="J156" s="2">
        <f>TREND(Calibration!$A$2:$A$4,Calibration!$B$2:$B$4,C156)</f>
        <v>424.68021648244121</v>
      </c>
      <c r="K156" s="2">
        <f>TREND(Calibration!$A$2:$A$4,Calibration!$C$2:$C$4,E156)</f>
        <v>508.47487804920729</v>
      </c>
      <c r="L156" s="2">
        <f>TREND(Calibration!$A$2:$A$4,Calibration!$D$2:$D$4,G156)</f>
        <v>605.43011298423698</v>
      </c>
    </row>
    <row r="157" spans="1:12" x14ac:dyDescent="0.25">
      <c r="A157">
        <v>775096</v>
      </c>
      <c r="B157">
        <v>15.24600029</v>
      </c>
      <c r="C157">
        <v>0.31827</v>
      </c>
      <c r="D157">
        <v>34.379001619999997</v>
      </c>
      <c r="E157">
        <v>0.25876000999999998</v>
      </c>
      <c r="F157">
        <v>37.811000819999997</v>
      </c>
      <c r="G157">
        <v>1.0028999999999999</v>
      </c>
      <c r="H157">
        <v>32.2820015</v>
      </c>
      <c r="J157" s="2">
        <f>TREND(Calibration!$A$2:$A$4,Calibration!$B$2:$B$4,C157)</f>
        <v>419.12901586159524</v>
      </c>
      <c r="K157" s="2">
        <f>TREND(Calibration!$A$2:$A$4,Calibration!$C$2:$C$4,E157)</f>
        <v>508.47487804920729</v>
      </c>
      <c r="L157" s="2">
        <f>TREND(Calibration!$A$2:$A$4,Calibration!$D$2:$D$4,G157)</f>
        <v>612.51279776927697</v>
      </c>
    </row>
    <row r="158" spans="1:12" x14ac:dyDescent="0.25">
      <c r="A158">
        <v>780086</v>
      </c>
      <c r="B158">
        <v>15.166000370000001</v>
      </c>
      <c r="C158">
        <v>0.31675999999999999</v>
      </c>
      <c r="D158">
        <v>34.337001800000003</v>
      </c>
      <c r="E158">
        <v>0.25806001000000001</v>
      </c>
      <c r="F158">
        <v>37.848999020000001</v>
      </c>
      <c r="G158">
        <v>1.01040006</v>
      </c>
      <c r="H158">
        <v>32.326999659999998</v>
      </c>
      <c r="J158" s="2">
        <f>TREND(Calibration!$A$2:$A$4,Calibration!$B$2:$B$4,C158)</f>
        <v>412.42316551161366</v>
      </c>
      <c r="K158" s="2">
        <f>TREND(Calibration!$A$2:$A$4,Calibration!$C$2:$C$4,E158)</f>
        <v>503.07898415968498</v>
      </c>
      <c r="L158" s="2">
        <f>TREND(Calibration!$A$2:$A$4,Calibration!$D$2:$D$4,G158)</f>
        <v>617.17250426427847</v>
      </c>
    </row>
    <row r="159" spans="1:12" x14ac:dyDescent="0.25">
      <c r="A159">
        <v>785086</v>
      </c>
      <c r="B159">
        <v>15.100999829999999</v>
      </c>
      <c r="C159">
        <v>0.31297999999999998</v>
      </c>
      <c r="D159">
        <v>34.375</v>
      </c>
      <c r="E159">
        <v>0.25810999000000001</v>
      </c>
      <c r="F159">
        <v>37.883998869999999</v>
      </c>
      <c r="G159">
        <v>1.0092999899999999</v>
      </c>
      <c r="H159">
        <v>32.263000490000003</v>
      </c>
      <c r="J159" s="2">
        <f>TREND(Calibration!$A$2:$A$4,Calibration!$B$2:$B$4,C159)</f>
        <v>395.63633483417607</v>
      </c>
      <c r="K159" s="2">
        <f>TREND(Calibration!$A$2:$A$4,Calibration!$C$2:$C$4,E159)</f>
        <v>503.46425098339682</v>
      </c>
      <c r="L159" s="2">
        <f>TREND(Calibration!$A$2:$A$4,Calibration!$D$2:$D$4,G159)</f>
        <v>616.48904262211079</v>
      </c>
    </row>
    <row r="160" spans="1:12" x14ac:dyDescent="0.25">
      <c r="A160">
        <v>790086</v>
      </c>
      <c r="B160">
        <v>15.0170002</v>
      </c>
      <c r="C160">
        <v>0.31302999999999997</v>
      </c>
      <c r="D160">
        <v>34.384998320000001</v>
      </c>
      <c r="E160">
        <v>0.25784001000000001</v>
      </c>
      <c r="F160">
        <v>37.861000060000002</v>
      </c>
      <c r="G160">
        <v>1.0055999799999999</v>
      </c>
      <c r="H160">
        <v>32.236999509999997</v>
      </c>
      <c r="J160" s="2">
        <f>TREND(Calibration!$A$2:$A$4,Calibration!$B$2:$B$4,C160)</f>
        <v>395.85838285900991</v>
      </c>
      <c r="K160" s="2">
        <f>TREND(Calibration!$A$2:$A$4,Calibration!$C$2:$C$4,E160)</f>
        <v>501.38313179440638</v>
      </c>
      <c r="L160" s="2">
        <f>TREND(Calibration!$A$2:$A$4,Calibration!$D$2:$D$4,G160)</f>
        <v>614.19026626184552</v>
      </c>
    </row>
    <row r="161" spans="1:12" x14ac:dyDescent="0.25">
      <c r="A161">
        <v>795086</v>
      </c>
      <c r="B161">
        <v>14.98799992</v>
      </c>
      <c r="C161">
        <v>0.31275999999999998</v>
      </c>
      <c r="D161">
        <v>34.366001130000001</v>
      </c>
      <c r="E161">
        <v>0.25757000000000002</v>
      </c>
      <c r="F161">
        <v>37.834999080000003</v>
      </c>
      <c r="G161">
        <v>1.00989997</v>
      </c>
      <c r="H161">
        <v>32.266998289999997</v>
      </c>
      <c r="J161" s="2">
        <f>TREND(Calibration!$A$2:$A$4,Calibration!$B$2:$B$4,C161)</f>
        <v>394.65932352490722</v>
      </c>
      <c r="K161" s="2">
        <f>TREND(Calibration!$A$2:$A$4,Calibration!$C$2:$C$4,E161)</f>
        <v>499.30178135282085</v>
      </c>
      <c r="L161" s="2">
        <f>TREND(Calibration!$A$2:$A$4,Calibration!$D$2:$D$4,G161)</f>
        <v>616.86180373373804</v>
      </c>
    </row>
    <row r="162" spans="1:12" x14ac:dyDescent="0.25">
      <c r="A162">
        <v>800086</v>
      </c>
      <c r="B162">
        <v>14.989999770000001</v>
      </c>
      <c r="C162">
        <v>0.31546000000000002</v>
      </c>
      <c r="D162">
        <v>34.405998230000002</v>
      </c>
      <c r="E162">
        <v>0.25725000999999997</v>
      </c>
      <c r="F162">
        <v>37.854999540000001</v>
      </c>
      <c r="G162">
        <v>1.0061000600000001</v>
      </c>
      <c r="H162">
        <v>32.221000670000002</v>
      </c>
      <c r="J162" s="2">
        <f>TREND(Calibration!$A$2:$A$4,Calibration!$B$2:$B$4,C162)</f>
        <v>406.64991686593407</v>
      </c>
      <c r="K162" s="2">
        <f>TREND(Calibration!$A$2:$A$4,Calibration!$C$2:$C$4,E162)</f>
        <v>496.83516408752303</v>
      </c>
      <c r="L162" s="2">
        <f>TREND(Calibration!$A$2:$A$4,Calibration!$D$2:$D$4,G162)</f>
        <v>614.50096057949384</v>
      </c>
    </row>
    <row r="163" spans="1:12" x14ac:dyDescent="0.25">
      <c r="A163">
        <v>805086</v>
      </c>
      <c r="B163">
        <v>15.126000400000001</v>
      </c>
      <c r="C163">
        <v>0.31362000000000001</v>
      </c>
      <c r="D163">
        <v>34.354999540000001</v>
      </c>
      <c r="E163">
        <v>0.25686999999999999</v>
      </c>
      <c r="F163">
        <v>37.83000183</v>
      </c>
      <c r="G163">
        <v>1.00880003</v>
      </c>
      <c r="H163">
        <v>32.236999509999997</v>
      </c>
      <c r="J163" s="2">
        <f>TREND(Calibration!$A$2:$A$4,Calibration!$B$2:$B$4,C163)</f>
        <v>398.47854955204912</v>
      </c>
      <c r="K163" s="2">
        <f>TREND(Calibration!$A$2:$A$4,Calibration!$C$2:$C$4,E163)</f>
        <v>493.90588746329809</v>
      </c>
      <c r="L163" s="2">
        <f>TREND(Calibration!$A$2:$A$4,Calibration!$D$2:$D$4,G163)</f>
        <v>616.17842285917004</v>
      </c>
    </row>
    <row r="164" spans="1:12" x14ac:dyDescent="0.25">
      <c r="A164">
        <v>810086</v>
      </c>
      <c r="B164">
        <v>15.23400021</v>
      </c>
      <c r="C164">
        <v>0.30978999000000002</v>
      </c>
      <c r="D164">
        <v>34.375</v>
      </c>
      <c r="E164">
        <v>0.25659999</v>
      </c>
      <c r="F164">
        <v>37.84500122</v>
      </c>
      <c r="G164">
        <v>0.99750000000000005</v>
      </c>
      <c r="H164">
        <v>32.221000670000002</v>
      </c>
      <c r="J164" s="2">
        <f>TREND(Calibration!$A$2:$A$4,Calibration!$B$2:$B$4,C164)</f>
        <v>381.46962644017299</v>
      </c>
      <c r="K164" s="2">
        <f>TREND(Calibration!$A$2:$A$4,Calibration!$C$2:$C$4,E164)</f>
        <v>491.82453702171256</v>
      </c>
      <c r="L164" s="2">
        <f>TREND(Calibration!$A$2:$A$4,Calibration!$D$2:$D$4,G164)</f>
        <v>609.15783593257061</v>
      </c>
    </row>
    <row r="165" spans="1:12" x14ac:dyDescent="0.25">
      <c r="A165">
        <v>815096</v>
      </c>
      <c r="B165">
        <v>15.355999949999999</v>
      </c>
      <c r="C165">
        <v>0.31319001000000002</v>
      </c>
      <c r="D165">
        <v>34.368999479999999</v>
      </c>
      <c r="E165">
        <v>0.25626999</v>
      </c>
      <c r="F165">
        <v>37.771999360000002</v>
      </c>
      <c r="G165">
        <v>0.99849999</v>
      </c>
      <c r="H165">
        <v>32.192001339999997</v>
      </c>
      <c r="J165" s="2">
        <f>TREND(Calibration!$A$2:$A$4,Calibration!$B$2:$B$4,C165)</f>
        <v>396.56898094808321</v>
      </c>
      <c r="K165" s="2">
        <f>TREND(Calibration!$A$2:$A$4,Calibration!$C$2:$C$4,E165)</f>
        <v>489.28075847379478</v>
      </c>
      <c r="L165" s="2">
        <f>TREND(Calibration!$A$2:$A$4,Calibration!$D$2:$D$4,G165)</f>
        <v>609.77911894869806</v>
      </c>
    </row>
    <row r="166" spans="1:12" x14ac:dyDescent="0.25">
      <c r="A166">
        <v>820085</v>
      </c>
      <c r="B166">
        <v>15.380000109999999</v>
      </c>
      <c r="C166">
        <v>0.31707998999999998</v>
      </c>
      <c r="D166">
        <v>34.355998990000003</v>
      </c>
      <c r="E166">
        <v>0.25595000000000001</v>
      </c>
      <c r="F166">
        <v>37.79499817</v>
      </c>
      <c r="G166">
        <v>0.99529999000000002</v>
      </c>
      <c r="H166">
        <v>32.247001650000001</v>
      </c>
      <c r="J166" s="2">
        <f>TREND(Calibration!$A$2:$A$4,Calibration!$B$2:$B$4,C166)</f>
        <v>413.84422846094503</v>
      </c>
      <c r="K166" s="2">
        <f>TREND(Calibration!$A$2:$A$4,Calibration!$C$2:$C$4,E166)</f>
        <v>486.8141412084974</v>
      </c>
      <c r="L166" s="2">
        <f>TREND(Calibration!$A$2:$A$4,Calibration!$D$2:$D$4,G166)</f>
        <v>607.79099341583503</v>
      </c>
    </row>
    <row r="167" spans="1:12" x14ac:dyDescent="0.25">
      <c r="A167">
        <v>825085</v>
      </c>
      <c r="B167">
        <v>15.28499985</v>
      </c>
      <c r="C167">
        <v>0.31319001000000002</v>
      </c>
      <c r="D167">
        <v>34.358001710000003</v>
      </c>
      <c r="E167">
        <v>0.25556999000000002</v>
      </c>
      <c r="F167">
        <v>37.798000340000002</v>
      </c>
      <c r="G167">
        <v>0.99690002</v>
      </c>
      <c r="H167">
        <v>32.2820015</v>
      </c>
      <c r="J167" s="2">
        <f>TREND(Calibration!$A$2:$A$4,Calibration!$B$2:$B$4,C167)</f>
        <v>396.56898094808321</v>
      </c>
      <c r="K167" s="2">
        <f>TREND(Calibration!$A$2:$A$4,Calibration!$C$2:$C$4,E167)</f>
        <v>483.88486458427246</v>
      </c>
      <c r="L167" s="2">
        <f>TREND(Calibration!$A$2:$A$4,Calibration!$D$2:$D$4,G167)</f>
        <v>608.78507482094335</v>
      </c>
    </row>
    <row r="168" spans="1:12" x14ac:dyDescent="0.25">
      <c r="A168">
        <v>830086</v>
      </c>
      <c r="B168">
        <v>15.20199966</v>
      </c>
      <c r="C168">
        <v>0.31417</v>
      </c>
      <c r="D168">
        <v>34.394001009999997</v>
      </c>
      <c r="E168">
        <v>0.25821999000000001</v>
      </c>
      <c r="F168">
        <v>37.848999020000001</v>
      </c>
      <c r="G168">
        <v>1.0028999999999999</v>
      </c>
      <c r="H168">
        <v>32.188999180000003</v>
      </c>
      <c r="J168" s="2">
        <f>TREND(Calibration!$A$2:$A$4,Calibration!$B$2:$B$4,C168)</f>
        <v>400.92107782522135</v>
      </c>
      <c r="K168" s="2">
        <f>TREND(Calibration!$A$2:$A$4,Calibration!$C$2:$C$4,E168)</f>
        <v>504.31217716603601</v>
      </c>
      <c r="L168" s="2">
        <f>TREND(Calibration!$A$2:$A$4,Calibration!$D$2:$D$4,G168)</f>
        <v>612.51279776927697</v>
      </c>
    </row>
    <row r="169" spans="1:12" x14ac:dyDescent="0.25">
      <c r="A169">
        <v>835086</v>
      </c>
      <c r="B169">
        <v>15.11600018</v>
      </c>
      <c r="C169">
        <v>0.31643999</v>
      </c>
      <c r="D169">
        <v>34.366001130000001</v>
      </c>
      <c r="E169">
        <v>0.25984001000000001</v>
      </c>
      <c r="F169">
        <v>37.804000850000001</v>
      </c>
      <c r="G169">
        <v>1.0028999999999999</v>
      </c>
      <c r="H169">
        <v>32.247001650000001</v>
      </c>
      <c r="J169" s="2">
        <f>TREND(Calibration!$A$2:$A$4,Calibration!$B$2:$B$4,C169)</f>
        <v>411.00201374307221</v>
      </c>
      <c r="K169" s="2">
        <f>TREND(Calibration!$A$2:$A$4,Calibration!$C$2:$C$4,E169)</f>
        <v>516.79997147875633</v>
      </c>
      <c r="L169" s="2">
        <f>TREND(Calibration!$A$2:$A$4,Calibration!$D$2:$D$4,G169)</f>
        <v>612.51279776927697</v>
      </c>
    </row>
    <row r="170" spans="1:12" x14ac:dyDescent="0.25">
      <c r="A170">
        <v>840094</v>
      </c>
      <c r="B170">
        <v>15.03499985</v>
      </c>
      <c r="C170">
        <v>0.31675999999999999</v>
      </c>
      <c r="D170">
        <v>34.423999790000003</v>
      </c>
      <c r="E170">
        <v>0.26006001000000001</v>
      </c>
      <c r="F170">
        <v>37.848999020000001</v>
      </c>
      <c r="G170">
        <v>1.0082999500000001</v>
      </c>
      <c r="H170">
        <v>32.208000179999999</v>
      </c>
      <c r="J170" s="2">
        <f>TREND(Calibration!$A$2:$A$4,Calibration!$B$2:$B$4,C170)</f>
        <v>412.42316551161366</v>
      </c>
      <c r="K170" s="2">
        <f>TREND(Calibration!$A$2:$A$4,Calibration!$C$2:$C$4,E170)</f>
        <v>518.49582384403493</v>
      </c>
      <c r="L170" s="2">
        <f>TREND(Calibration!$A$2:$A$4,Calibration!$D$2:$D$4,G170)</f>
        <v>615.86772854152196</v>
      </c>
    </row>
    <row r="171" spans="1:12" x14ac:dyDescent="0.25">
      <c r="A171">
        <v>845086</v>
      </c>
      <c r="B171">
        <v>14.980999949999999</v>
      </c>
      <c r="C171">
        <v>0.31918999999999997</v>
      </c>
      <c r="D171">
        <v>34.414001460000001</v>
      </c>
      <c r="E171">
        <v>0.25946000000000002</v>
      </c>
      <c r="F171">
        <v>37.813999180000003</v>
      </c>
      <c r="G171">
        <v>0.99959998999999999</v>
      </c>
      <c r="H171">
        <v>32.195999149999999</v>
      </c>
      <c r="J171" s="2">
        <f>TREND(Calibration!$A$2:$A$4,Calibration!$B$2:$B$4,C171)</f>
        <v>423.2146995185376</v>
      </c>
      <c r="K171" s="2">
        <f>TREND(Calibration!$A$2:$A$4,Calibration!$C$2:$C$4,E171)</f>
        <v>513.87069485453162</v>
      </c>
      <c r="L171" s="2">
        <f>TREND(Calibration!$A$2:$A$4,Calibration!$D$2:$D$4,G171)</f>
        <v>610.46253710061967</v>
      </c>
    </row>
    <row r="172" spans="1:12" x14ac:dyDescent="0.25">
      <c r="A172">
        <v>850086</v>
      </c>
      <c r="B172">
        <v>15.053999900000001</v>
      </c>
      <c r="C172">
        <v>0.31832999000000001</v>
      </c>
      <c r="D172">
        <v>34.383998869999999</v>
      </c>
      <c r="E172">
        <v>0.25907998999999998</v>
      </c>
      <c r="F172">
        <v>37.823001859999998</v>
      </c>
      <c r="G172">
        <v>1.01199996</v>
      </c>
      <c r="H172">
        <v>32.284999849999998</v>
      </c>
      <c r="J172" s="2">
        <f>TREND(Calibration!$A$2:$A$4,Calibration!$B$2:$B$4,C172)</f>
        <v>419.39542908179101</v>
      </c>
      <c r="K172" s="2">
        <f>TREND(Calibration!$A$2:$A$4,Calibration!$C$2:$C$4,E172)</f>
        <v>510.94141823030645</v>
      </c>
      <c r="L172" s="2">
        <f>TREND(Calibration!$A$2:$A$4,Calibration!$D$2:$D$4,G172)</f>
        <v>618.16650490178711</v>
      </c>
    </row>
    <row r="173" spans="1:12" x14ac:dyDescent="0.25">
      <c r="A173">
        <v>855087</v>
      </c>
      <c r="B173">
        <v>15.09200001</v>
      </c>
      <c r="C173">
        <v>0.31540998999999997</v>
      </c>
      <c r="D173">
        <v>34.408000950000002</v>
      </c>
      <c r="E173">
        <v>0.25903000999999998</v>
      </c>
      <c r="F173">
        <v>37.799999239999998</v>
      </c>
      <c r="G173">
        <v>0.99209999999999998</v>
      </c>
      <c r="H173">
        <v>32.244998930000001</v>
      </c>
      <c r="J173" s="2">
        <f>TREND(Calibration!$A$2:$A$4,Calibration!$B$2:$B$4,C173)</f>
        <v>406.42782443149508</v>
      </c>
      <c r="K173" s="2">
        <f>TREND(Calibration!$A$2:$A$4,Calibration!$C$2:$C$4,E173)</f>
        <v>510.55615140659438</v>
      </c>
      <c r="L173" s="2">
        <f>TREND(Calibration!$A$2:$A$4,Calibration!$D$2:$D$4,G173)</f>
        <v>605.80287409586424</v>
      </c>
    </row>
    <row r="174" spans="1:12" x14ac:dyDescent="0.25">
      <c r="A174">
        <v>860086</v>
      </c>
      <c r="B174">
        <v>15.222999570000001</v>
      </c>
      <c r="C174">
        <v>0.31507998999999998</v>
      </c>
      <c r="D174">
        <v>34.365001679999999</v>
      </c>
      <c r="E174">
        <v>0.25842999999999999</v>
      </c>
      <c r="F174">
        <v>37.811000819999997</v>
      </c>
      <c r="G174">
        <v>1.00989997</v>
      </c>
      <c r="H174">
        <v>32.291999820000001</v>
      </c>
      <c r="J174" s="2">
        <f>TREND(Calibration!$A$2:$A$4,Calibration!$B$2:$B$4,C174)</f>
        <v>404.96230746759193</v>
      </c>
      <c r="K174" s="2">
        <f>TREND(Calibration!$A$2:$A$4,Calibration!$C$2:$C$4,E174)</f>
        <v>505.93102241709107</v>
      </c>
      <c r="L174" s="2">
        <f>TREND(Calibration!$A$2:$A$4,Calibration!$D$2:$D$4,G174)</f>
        <v>616.86180373373804</v>
      </c>
    </row>
    <row r="175" spans="1:12" x14ac:dyDescent="0.25">
      <c r="A175">
        <v>865086</v>
      </c>
      <c r="B175">
        <v>15.338000299999999</v>
      </c>
      <c r="C175">
        <v>0.31453999999999999</v>
      </c>
      <c r="D175">
        <v>34.340000150000002</v>
      </c>
      <c r="E175">
        <v>0.25816</v>
      </c>
      <c r="F175">
        <v>37.883998869999999</v>
      </c>
      <c r="G175">
        <v>1.00880003</v>
      </c>
      <c r="H175">
        <v>32.252998349999999</v>
      </c>
      <c r="J175" s="2">
        <f>TREND(Calibration!$A$2:$A$4,Calibration!$B$2:$B$4,C175)</f>
        <v>402.56423320899148</v>
      </c>
      <c r="K175" s="2">
        <f>TREND(Calibration!$A$2:$A$4,Calibration!$C$2:$C$4,E175)</f>
        <v>503.84974905970398</v>
      </c>
      <c r="L175" s="2">
        <f>TREND(Calibration!$A$2:$A$4,Calibration!$D$2:$D$4,G175)</f>
        <v>616.17842285917004</v>
      </c>
    </row>
    <row r="176" spans="1:12" x14ac:dyDescent="0.25">
      <c r="A176">
        <v>870086</v>
      </c>
      <c r="B176">
        <v>15.34000015</v>
      </c>
      <c r="C176">
        <v>0.31211000999999999</v>
      </c>
      <c r="D176">
        <v>34.395000459999999</v>
      </c>
      <c r="E176">
        <v>0.25821999000000001</v>
      </c>
      <c r="F176">
        <v>37.868000029999997</v>
      </c>
      <c r="G176">
        <v>1.01259995</v>
      </c>
      <c r="H176">
        <v>32.252998349999999</v>
      </c>
      <c r="J176" s="2">
        <f>TREND(Calibration!$A$2:$A$4,Calibration!$B$2:$B$4,C176)</f>
        <v>391.77274361167247</v>
      </c>
      <c r="K176" s="2">
        <f>TREND(Calibration!$A$2:$A$4,Calibration!$C$2:$C$4,E176)</f>
        <v>504.31217716603601</v>
      </c>
      <c r="L176" s="2">
        <f>TREND(Calibration!$A$2:$A$4,Calibration!$D$2:$D$4,G176)</f>
        <v>618.53927222630659</v>
      </c>
    </row>
    <row r="177" spans="1:12" x14ac:dyDescent="0.25">
      <c r="A177">
        <v>875086</v>
      </c>
      <c r="B177">
        <v>15.27000046</v>
      </c>
      <c r="C177">
        <v>0.31233000999999999</v>
      </c>
      <c r="D177">
        <v>34.384998320000001</v>
      </c>
      <c r="E177">
        <v>0.25757000000000002</v>
      </c>
      <c r="F177">
        <v>37.858001710000003</v>
      </c>
      <c r="G177">
        <v>1.00020003</v>
      </c>
      <c r="H177">
        <v>32.201999659999998</v>
      </c>
      <c r="J177" s="2">
        <f>TREND(Calibration!$A$2:$A$4,Calibration!$B$2:$B$4,C177)</f>
        <v>392.74975492094131</v>
      </c>
      <c r="K177" s="2">
        <f>TREND(Calibration!$A$2:$A$4,Calibration!$C$2:$C$4,E177)</f>
        <v>499.30178135282085</v>
      </c>
      <c r="L177" s="2">
        <f>TREND(Calibration!$A$2:$A$4,Calibration!$D$2:$D$4,G177)</f>
        <v>610.83533548960065</v>
      </c>
    </row>
    <row r="178" spans="1:12" x14ac:dyDescent="0.25">
      <c r="A178">
        <v>880086</v>
      </c>
      <c r="B178">
        <v>15.16300011</v>
      </c>
      <c r="C178">
        <v>0.31134999000000002</v>
      </c>
      <c r="D178">
        <v>34.366001130000001</v>
      </c>
      <c r="E178">
        <v>0.25718998999999998</v>
      </c>
      <c r="F178">
        <v>37.816001890000003</v>
      </c>
      <c r="G178">
        <v>0.99419999000000003</v>
      </c>
      <c r="H178">
        <v>32.176998140000002</v>
      </c>
      <c r="J178" s="2">
        <f>TREND(Calibration!$A$2:$A$4,Calibration!$B$2:$B$4,C178)</f>
        <v>388.3975248149884</v>
      </c>
      <c r="K178" s="2">
        <f>TREND(Calibration!$A$2:$A$4,Calibration!$C$2:$C$4,E178)</f>
        <v>496.37250472859569</v>
      </c>
      <c r="L178" s="2">
        <f>TREND(Calibration!$A$2:$A$4,Calibration!$D$2:$D$4,G178)</f>
        <v>607.1075752639133</v>
      </c>
    </row>
    <row r="179" spans="1:12" x14ac:dyDescent="0.25">
      <c r="A179">
        <v>885086</v>
      </c>
      <c r="B179">
        <v>15.097000120000001</v>
      </c>
      <c r="C179">
        <v>0.31134999000000002</v>
      </c>
      <c r="D179">
        <v>34.32400131</v>
      </c>
      <c r="E179">
        <v>0.25692000999999998</v>
      </c>
      <c r="F179">
        <v>37.851001740000001</v>
      </c>
      <c r="G179">
        <v>1.0092999899999999</v>
      </c>
      <c r="H179">
        <v>32.231998439999998</v>
      </c>
      <c r="J179" s="2">
        <f>TREND(Calibration!$A$2:$A$4,Calibration!$B$2:$B$4,C179)</f>
        <v>388.3975248149884</v>
      </c>
      <c r="K179" s="2">
        <f>TREND(Calibration!$A$2:$A$4,Calibration!$C$2:$C$4,E179)</f>
        <v>494.29138553960524</v>
      </c>
      <c r="L179" s="2">
        <f>TREND(Calibration!$A$2:$A$4,Calibration!$D$2:$D$4,G179)</f>
        <v>616.48904262211079</v>
      </c>
    </row>
    <row r="180" spans="1:12" x14ac:dyDescent="0.25">
      <c r="A180">
        <v>890086</v>
      </c>
      <c r="B180">
        <v>14.960000040000001</v>
      </c>
      <c r="C180">
        <v>0.31448999</v>
      </c>
      <c r="D180">
        <v>34.370998380000003</v>
      </c>
      <c r="E180">
        <v>0.25653999999999999</v>
      </c>
      <c r="F180">
        <v>37.80099869</v>
      </c>
      <c r="G180">
        <v>0.99479996999999998</v>
      </c>
      <c r="H180">
        <v>32.20500183</v>
      </c>
      <c r="J180" s="2">
        <f>TREND(Calibration!$A$2:$A$4,Calibration!$B$2:$B$4,C180)</f>
        <v>402.34214077455272</v>
      </c>
      <c r="K180" s="2">
        <f>TREND(Calibration!$A$2:$A$4,Calibration!$C$2:$C$4,E180)</f>
        <v>491.36210891538053</v>
      </c>
      <c r="L180" s="2">
        <f>TREND(Calibration!$A$2:$A$4,Calibration!$D$2:$D$4,G180)</f>
        <v>607.48033637554056</v>
      </c>
    </row>
    <row r="181" spans="1:12" x14ac:dyDescent="0.25">
      <c r="A181">
        <v>895096</v>
      </c>
      <c r="B181">
        <v>14.93799973</v>
      </c>
      <c r="C181">
        <v>0.31341001000000002</v>
      </c>
      <c r="D181">
        <v>34.365001679999999</v>
      </c>
      <c r="E181">
        <v>0.25659999</v>
      </c>
      <c r="F181">
        <v>37.806999210000001</v>
      </c>
      <c r="G181">
        <v>0.99639999999999995</v>
      </c>
      <c r="H181">
        <v>32.221000670000002</v>
      </c>
      <c r="J181" s="2">
        <f>TREND(Calibration!$A$2:$A$4,Calibration!$B$2:$B$4,C181)</f>
        <v>397.54599225735205</v>
      </c>
      <c r="K181" s="2">
        <f>TREND(Calibration!$A$2:$A$4,Calibration!$C$2:$C$4,E181)</f>
        <v>491.82453702171256</v>
      </c>
      <c r="L181" s="2">
        <f>TREND(Calibration!$A$2:$A$4,Calibration!$D$2:$D$4,G181)</f>
        <v>608.47441778064888</v>
      </c>
    </row>
    <row r="182" spans="1:12" x14ac:dyDescent="0.25">
      <c r="A182">
        <v>900087</v>
      </c>
      <c r="B182">
        <v>14.946000099999999</v>
      </c>
      <c r="C182">
        <v>0.30719000000000002</v>
      </c>
      <c r="D182">
        <v>34.373001100000003</v>
      </c>
      <c r="E182">
        <v>0.25653999999999999</v>
      </c>
      <c r="F182">
        <v>37.84500122</v>
      </c>
      <c r="G182">
        <v>1.00769997</v>
      </c>
      <c r="H182">
        <v>32.173999790000003</v>
      </c>
      <c r="J182" s="2">
        <f>TREND(Calibration!$A$2:$A$4,Calibration!$B$2:$B$4,C182)</f>
        <v>369.92317355841874</v>
      </c>
      <c r="K182" s="2">
        <f>TREND(Calibration!$A$2:$A$4,Calibration!$C$2:$C$4,E182)</f>
        <v>491.36210891538053</v>
      </c>
      <c r="L182" s="2">
        <f>TREND(Calibration!$A$2:$A$4,Calibration!$D$2:$D$4,G182)</f>
        <v>615.4949674298947</v>
      </c>
    </row>
    <row r="183" spans="1:12" x14ac:dyDescent="0.25">
      <c r="A183">
        <v>905086</v>
      </c>
      <c r="B183">
        <v>15.053000450000001</v>
      </c>
      <c r="C183">
        <v>0.31546000000000002</v>
      </c>
      <c r="D183">
        <v>34.395000459999999</v>
      </c>
      <c r="E183">
        <v>0.25626999</v>
      </c>
      <c r="F183">
        <v>37.799999239999998</v>
      </c>
      <c r="G183">
        <v>0.99959998999999999</v>
      </c>
      <c r="H183">
        <v>32.219001769999998</v>
      </c>
      <c r="J183" s="2">
        <f>TREND(Calibration!$A$2:$A$4,Calibration!$B$2:$B$4,C183)</f>
        <v>406.64991686593407</v>
      </c>
      <c r="K183" s="2">
        <f>TREND(Calibration!$A$2:$A$4,Calibration!$C$2:$C$4,E183)</f>
        <v>489.28075847379478</v>
      </c>
      <c r="L183" s="2">
        <f>TREND(Calibration!$A$2:$A$4,Calibration!$D$2:$D$4,G183)</f>
        <v>610.46253710061967</v>
      </c>
    </row>
    <row r="184" spans="1:12" x14ac:dyDescent="0.25">
      <c r="A184">
        <v>910086</v>
      </c>
      <c r="B184">
        <v>15.248999599999999</v>
      </c>
      <c r="C184">
        <v>0.31546000000000002</v>
      </c>
      <c r="D184">
        <v>34.305000309999997</v>
      </c>
      <c r="E184">
        <v>0.25615999</v>
      </c>
      <c r="F184">
        <v>37.832000729999997</v>
      </c>
      <c r="G184">
        <v>1.0131000299999999</v>
      </c>
      <c r="H184">
        <v>32.277000430000001</v>
      </c>
      <c r="J184" s="2">
        <f>TREND(Calibration!$A$2:$A$4,Calibration!$B$2:$B$4,C184)</f>
        <v>406.64991686593407</v>
      </c>
      <c r="K184" s="2">
        <f>TREND(Calibration!$A$2:$A$4,Calibration!$C$2:$C$4,E184)</f>
        <v>488.43283229115559</v>
      </c>
      <c r="L184" s="2">
        <f>TREND(Calibration!$A$2:$A$4,Calibration!$D$2:$D$4,G184)</f>
        <v>618.84996654395479</v>
      </c>
    </row>
    <row r="185" spans="1:12" x14ac:dyDescent="0.25">
      <c r="A185">
        <v>915086</v>
      </c>
      <c r="B185">
        <v>15.41800022</v>
      </c>
      <c r="C185">
        <v>0.31395000000000001</v>
      </c>
      <c r="D185">
        <v>34.301998140000002</v>
      </c>
      <c r="E185">
        <v>0.25622001</v>
      </c>
      <c r="F185">
        <v>37.863998410000001</v>
      </c>
      <c r="G185">
        <v>1.01909995</v>
      </c>
      <c r="H185">
        <v>32.263999939999998</v>
      </c>
      <c r="J185" s="2">
        <f>TREND(Calibration!$A$2:$A$4,Calibration!$B$2:$B$4,C185)</f>
        <v>399.9440665159525</v>
      </c>
      <c r="K185" s="2">
        <f>TREND(Calibration!$A$2:$A$4,Calibration!$C$2:$C$4,E185)</f>
        <v>488.89549165008293</v>
      </c>
      <c r="L185" s="2">
        <f>TREND(Calibration!$A$2:$A$4,Calibration!$D$2:$D$4,G185)</f>
        <v>622.57765221493469</v>
      </c>
    </row>
    <row r="186" spans="1:12" x14ac:dyDescent="0.25">
      <c r="A186">
        <v>920086</v>
      </c>
      <c r="B186">
        <v>15.501000400000001</v>
      </c>
      <c r="C186">
        <v>0.30789</v>
      </c>
      <c r="D186">
        <v>34.317001339999997</v>
      </c>
      <c r="E186">
        <v>0.25659999</v>
      </c>
      <c r="F186">
        <v>37.856998439999998</v>
      </c>
      <c r="G186">
        <v>1.01909995</v>
      </c>
      <c r="H186">
        <v>32.261001589999999</v>
      </c>
      <c r="J186" s="2">
        <f>TREND(Calibration!$A$2:$A$4,Calibration!$B$2:$B$4,C186)</f>
        <v>373.03184590609226</v>
      </c>
      <c r="K186" s="2">
        <f>TREND(Calibration!$A$2:$A$4,Calibration!$C$2:$C$4,E186)</f>
        <v>491.82453702171256</v>
      </c>
      <c r="L186" s="2">
        <f>TREND(Calibration!$A$2:$A$4,Calibration!$D$2:$D$4,G186)</f>
        <v>622.57765221493469</v>
      </c>
    </row>
    <row r="187" spans="1:12" x14ac:dyDescent="0.25">
      <c r="A187">
        <v>925086</v>
      </c>
      <c r="B187">
        <v>15.458999629999999</v>
      </c>
      <c r="C187">
        <v>0.31286999999999998</v>
      </c>
      <c r="D187">
        <v>34.326000209999997</v>
      </c>
      <c r="E187">
        <v>0.25622001</v>
      </c>
      <c r="F187">
        <v>37.849998470000003</v>
      </c>
      <c r="G187">
        <v>1.0223</v>
      </c>
      <c r="H187">
        <v>32.256999970000003</v>
      </c>
      <c r="J187" s="2">
        <f>TREND(Calibration!$A$2:$A$4,Calibration!$B$2:$B$4,C187)</f>
        <v>395.14782917954176</v>
      </c>
      <c r="K187" s="2">
        <f>TREND(Calibration!$A$2:$A$4,Calibration!$C$2:$C$4,E187)</f>
        <v>488.89549165008293</v>
      </c>
      <c r="L187" s="2">
        <f>TREND(Calibration!$A$2:$A$4,Calibration!$D$2:$D$4,G187)</f>
        <v>624.56580881225921</v>
      </c>
    </row>
    <row r="188" spans="1:12" x14ac:dyDescent="0.25">
      <c r="A188">
        <v>930086</v>
      </c>
      <c r="B188">
        <v>15.40999985</v>
      </c>
      <c r="C188">
        <v>0.31270998999999999</v>
      </c>
      <c r="D188">
        <v>34.359001159999998</v>
      </c>
      <c r="E188">
        <v>0.25595000000000001</v>
      </c>
      <c r="F188">
        <v>37.848999020000001</v>
      </c>
      <c r="G188">
        <v>1.01370001</v>
      </c>
      <c r="H188">
        <v>32.182998660000003</v>
      </c>
      <c r="J188" s="2">
        <f>TREND(Calibration!$A$2:$A$4,Calibration!$B$2:$B$4,C188)</f>
        <v>394.43723109046846</v>
      </c>
      <c r="K188" s="2">
        <f>TREND(Calibration!$A$2:$A$4,Calibration!$C$2:$C$4,E188)</f>
        <v>486.8141412084974</v>
      </c>
      <c r="L188" s="2">
        <f>TREND(Calibration!$A$2:$A$4,Calibration!$D$2:$D$4,G188)</f>
        <v>619.22272765558205</v>
      </c>
    </row>
    <row r="189" spans="1:12" x14ac:dyDescent="0.25">
      <c r="A189">
        <v>935086</v>
      </c>
      <c r="B189">
        <v>15.27999973</v>
      </c>
      <c r="C189">
        <v>0.31200000999999999</v>
      </c>
      <c r="D189">
        <v>34.379001619999997</v>
      </c>
      <c r="E189">
        <v>0.25622001</v>
      </c>
      <c r="F189">
        <v>37.812999730000001</v>
      </c>
      <c r="G189">
        <v>1.0039000499999999</v>
      </c>
      <c r="H189">
        <v>32.167999270000003</v>
      </c>
      <c r="J189" s="2">
        <f>TREND(Calibration!$A$2:$A$4,Calibration!$B$2:$B$4,C189)</f>
        <v>391.28423795703793</v>
      </c>
      <c r="K189" s="2">
        <f>TREND(Calibration!$A$2:$A$4,Calibration!$C$2:$C$4,E189)</f>
        <v>488.89549165008293</v>
      </c>
      <c r="L189" s="2">
        <f>TREND(Calibration!$A$2:$A$4,Calibration!$D$2:$D$4,G189)</f>
        <v>613.13411806275815</v>
      </c>
    </row>
    <row r="190" spans="1:12" x14ac:dyDescent="0.25">
      <c r="A190">
        <v>940086</v>
      </c>
      <c r="B190">
        <v>15.125</v>
      </c>
      <c r="C190">
        <v>0.31579000000000002</v>
      </c>
      <c r="D190">
        <v>34.33000183</v>
      </c>
      <c r="E190">
        <v>0.25653999999999999</v>
      </c>
      <c r="F190">
        <v>37.796001429999997</v>
      </c>
      <c r="G190">
        <v>1.0055999799999999</v>
      </c>
      <c r="H190">
        <v>32.158000950000002</v>
      </c>
      <c r="J190" s="2">
        <f>TREND(Calibration!$A$2:$A$4,Calibration!$B$2:$B$4,C190)</f>
        <v>408.11543382983746</v>
      </c>
      <c r="K190" s="2">
        <f>TREND(Calibration!$A$2:$A$4,Calibration!$C$2:$C$4,E190)</f>
        <v>491.36210891538053</v>
      </c>
      <c r="L190" s="2">
        <f>TREND(Calibration!$A$2:$A$4,Calibration!$D$2:$D$4,G190)</f>
        <v>614.19026626184552</v>
      </c>
    </row>
    <row r="191" spans="1:12" x14ac:dyDescent="0.25">
      <c r="A191">
        <v>945086</v>
      </c>
      <c r="B191">
        <v>15.071000099999999</v>
      </c>
      <c r="C191">
        <v>0.31865000999999998</v>
      </c>
      <c r="D191">
        <v>34.354999540000001</v>
      </c>
      <c r="E191">
        <v>0.25686999999999999</v>
      </c>
      <c r="F191">
        <v>37.790000919999997</v>
      </c>
      <c r="G191">
        <v>0.99959998999999999</v>
      </c>
      <c r="H191">
        <v>32.194000240000001</v>
      </c>
      <c r="J191" s="2">
        <f>TREND(Calibration!$A$2:$A$4,Calibration!$B$2:$B$4,C191)</f>
        <v>420.81662525993738</v>
      </c>
      <c r="K191" s="2">
        <f>TREND(Calibration!$A$2:$A$4,Calibration!$C$2:$C$4,E191)</f>
        <v>493.90588746329809</v>
      </c>
      <c r="L191" s="2">
        <f>TREND(Calibration!$A$2:$A$4,Calibration!$D$2:$D$4,G191)</f>
        <v>610.46253710061967</v>
      </c>
    </row>
    <row r="192" spans="1:12" x14ac:dyDescent="0.25">
      <c r="A192">
        <v>950086</v>
      </c>
      <c r="B192">
        <v>15.04399967</v>
      </c>
      <c r="C192">
        <v>0.31406000000000001</v>
      </c>
      <c r="D192">
        <v>34.305999759999999</v>
      </c>
      <c r="E192">
        <v>0.25659999</v>
      </c>
      <c r="F192">
        <v>37.799999239999998</v>
      </c>
      <c r="G192">
        <v>1.0092999899999999</v>
      </c>
      <c r="H192">
        <v>32.213001249999998</v>
      </c>
      <c r="J192" s="2">
        <f>TREND(Calibration!$A$2:$A$4,Calibration!$B$2:$B$4,C192)</f>
        <v>400.43257217058681</v>
      </c>
      <c r="K192" s="2">
        <f>TREND(Calibration!$A$2:$A$4,Calibration!$C$2:$C$4,E192)</f>
        <v>491.82453702171256</v>
      </c>
      <c r="L192" s="2">
        <f>TREND(Calibration!$A$2:$A$4,Calibration!$D$2:$D$4,G192)</f>
        <v>616.48904262211079</v>
      </c>
    </row>
    <row r="193" spans="1:12" x14ac:dyDescent="0.25">
      <c r="A193">
        <v>955086</v>
      </c>
      <c r="B193">
        <v>15.06299973</v>
      </c>
      <c r="C193">
        <v>0.31417</v>
      </c>
      <c r="D193">
        <v>34.317001339999997</v>
      </c>
      <c r="E193">
        <v>0.25615999</v>
      </c>
      <c r="F193">
        <v>37.825000760000002</v>
      </c>
      <c r="G193">
        <v>1.0115000000000001</v>
      </c>
      <c r="H193">
        <v>32.266998289999997</v>
      </c>
      <c r="J193" s="2">
        <f>TREND(Calibration!$A$2:$A$4,Calibration!$B$2:$B$4,C193)</f>
        <v>400.92107782522135</v>
      </c>
      <c r="K193" s="2">
        <f>TREND(Calibration!$A$2:$A$4,Calibration!$C$2:$C$4,E193)</f>
        <v>488.43283229115559</v>
      </c>
      <c r="L193" s="2">
        <f>TREND(Calibration!$A$2:$A$4,Calibration!$D$2:$D$4,G193)</f>
        <v>617.85588513884647</v>
      </c>
    </row>
    <row r="194" spans="1:12" x14ac:dyDescent="0.25">
      <c r="A194">
        <v>960086</v>
      </c>
      <c r="B194">
        <v>15.074000359999999</v>
      </c>
      <c r="C194">
        <v>0.31325001000000002</v>
      </c>
      <c r="D194">
        <v>34.375</v>
      </c>
      <c r="E194">
        <v>0.25622001</v>
      </c>
      <c r="F194">
        <v>37.812999730000001</v>
      </c>
      <c r="G194">
        <v>1.0115000000000001</v>
      </c>
      <c r="H194">
        <v>32.219001769999998</v>
      </c>
      <c r="J194" s="2">
        <f>TREND(Calibration!$A$2:$A$4,Calibration!$B$2:$B$4,C194)</f>
        <v>396.83543857788391</v>
      </c>
      <c r="K194" s="2">
        <f>TREND(Calibration!$A$2:$A$4,Calibration!$C$2:$C$4,E194)</f>
        <v>488.89549165008293</v>
      </c>
      <c r="L194" s="2">
        <f>TREND(Calibration!$A$2:$A$4,Calibration!$D$2:$D$4,G194)</f>
        <v>617.85588513884647</v>
      </c>
    </row>
    <row r="195" spans="1:12" x14ac:dyDescent="0.25">
      <c r="A195">
        <v>965086</v>
      </c>
      <c r="B195">
        <v>15.20100021</v>
      </c>
      <c r="C195">
        <v>0.31444000999999999</v>
      </c>
      <c r="D195">
        <v>34.278999329999998</v>
      </c>
      <c r="E195">
        <v>0.26719000999999998</v>
      </c>
      <c r="F195">
        <v>37.85400009</v>
      </c>
      <c r="G195">
        <v>1.0292999700000001</v>
      </c>
      <c r="H195">
        <v>32.228000639999998</v>
      </c>
      <c r="J195" s="2">
        <f>TREND(Calibration!$A$2:$A$4,Calibration!$B$2:$B$4,C195)</f>
        <v>402.12018156892896</v>
      </c>
      <c r="K195" s="2">
        <f>TREND(Calibration!$A$2:$A$4,Calibration!$C$2:$C$4,E195)</f>
        <v>573.45685731874232</v>
      </c>
      <c r="L195" s="2">
        <f>TREND(Calibration!$A$2:$A$4,Calibration!$D$2:$D$4,G195)</f>
        <v>628.91481477672028</v>
      </c>
    </row>
    <row r="196" spans="1:12" x14ac:dyDescent="0.25">
      <c r="A196">
        <v>970086</v>
      </c>
      <c r="B196">
        <v>15.305999760000001</v>
      </c>
      <c r="C196">
        <v>0.31486999999999998</v>
      </c>
      <c r="D196">
        <v>34.292999270000003</v>
      </c>
      <c r="E196">
        <v>0.27265</v>
      </c>
      <c r="F196">
        <v>37.861000060000002</v>
      </c>
      <c r="G196">
        <v>1.01909995</v>
      </c>
      <c r="H196">
        <v>32.261001589999999</v>
      </c>
      <c r="J196" s="2">
        <f>TREND(Calibration!$A$2:$A$4,Calibration!$B$2:$B$4,C196)</f>
        <v>404.02975017289486</v>
      </c>
      <c r="K196" s="2">
        <f>TREND(Calibration!$A$2:$A$4,Calibration!$C$2:$C$4,E196)</f>
        <v>615.54475257281933</v>
      </c>
      <c r="L196" s="2">
        <f>TREND(Calibration!$A$2:$A$4,Calibration!$D$2:$D$4,G196)</f>
        <v>622.57765221493469</v>
      </c>
    </row>
    <row r="197" spans="1:12" x14ac:dyDescent="0.25">
      <c r="A197">
        <v>975141</v>
      </c>
      <c r="B197">
        <v>15.333999629999999</v>
      </c>
      <c r="C197">
        <v>0.31481000999999997</v>
      </c>
      <c r="D197">
        <v>34.326999659999998</v>
      </c>
      <c r="E197">
        <v>0.27886999000000001</v>
      </c>
      <c r="F197">
        <v>37.861000060000002</v>
      </c>
      <c r="G197">
        <v>1.0072000000000001</v>
      </c>
      <c r="H197">
        <v>32.164001460000001</v>
      </c>
      <c r="J197" s="2">
        <f>TREND(Calibration!$A$2:$A$4,Calibration!$B$2:$B$4,C197)</f>
        <v>403.76333695269909</v>
      </c>
      <c r="K197" s="2">
        <f>TREND(Calibration!$A$2:$A$4,Calibration!$C$2:$C$4,E197)</f>
        <v>663.4910469069489</v>
      </c>
      <c r="L197" s="2">
        <f>TREND(Calibration!$A$2:$A$4,Calibration!$D$2:$D$4,G197)</f>
        <v>615.18434145406172</v>
      </c>
    </row>
    <row r="198" spans="1:12" x14ac:dyDescent="0.25">
      <c r="A198">
        <v>980086</v>
      </c>
      <c r="B198">
        <v>15.364000320000001</v>
      </c>
      <c r="C198">
        <v>0.31870999999999999</v>
      </c>
      <c r="D198">
        <v>34.338001249999998</v>
      </c>
      <c r="E198">
        <v>0.27789000000000003</v>
      </c>
      <c r="F198">
        <v>37.856998439999998</v>
      </c>
      <c r="G198">
        <v>1.0196000300000001</v>
      </c>
      <c r="H198">
        <v>32.180000309999997</v>
      </c>
      <c r="J198" s="2">
        <f>TREND(Calibration!$A$2:$A$4,Calibration!$B$2:$B$4,C198)</f>
        <v>421.08303848013293</v>
      </c>
      <c r="K198" s="2">
        <f>TREND(Calibration!$A$2:$A$4,Calibration!$C$2:$C$4,E198)</f>
        <v>655.93687254581596</v>
      </c>
      <c r="L198" s="2">
        <f>TREND(Calibration!$A$2:$A$4,Calibration!$D$2:$D$4,G198)</f>
        <v>622.88834653258289</v>
      </c>
    </row>
    <row r="199" spans="1:12" x14ac:dyDescent="0.25">
      <c r="A199">
        <v>985109</v>
      </c>
      <c r="B199">
        <v>15.29800034</v>
      </c>
      <c r="C199">
        <v>0.31664999999999999</v>
      </c>
      <c r="D199">
        <v>34.318000789999999</v>
      </c>
      <c r="E199">
        <v>0.28659999000000003</v>
      </c>
      <c r="F199">
        <v>37.806999210000001</v>
      </c>
      <c r="G199">
        <v>1.0163999800000001</v>
      </c>
      <c r="H199">
        <v>32.23500061</v>
      </c>
      <c r="J199" s="2">
        <f>TREND(Calibration!$A$2:$A$4,Calibration!$B$2:$B$4,C199)</f>
        <v>411.93465985697912</v>
      </c>
      <c r="K199" s="2">
        <f>TREND(Calibration!$A$2:$A$4,Calibration!$C$2:$C$4,E199)</f>
        <v>723.07713228696161</v>
      </c>
      <c r="L199" s="2">
        <f>TREND(Calibration!$A$2:$A$4,Calibration!$D$2:$D$4,G199)</f>
        <v>620.90018993525837</v>
      </c>
    </row>
    <row r="200" spans="1:12" x14ac:dyDescent="0.25">
      <c r="A200">
        <v>990092</v>
      </c>
      <c r="B200">
        <v>15.18999958</v>
      </c>
      <c r="C200">
        <v>0.31988999000000001</v>
      </c>
      <c r="D200">
        <v>34.305999759999999</v>
      </c>
      <c r="E200">
        <v>0.29276001000000001</v>
      </c>
      <c r="F200">
        <v>37.840999600000004</v>
      </c>
      <c r="G200">
        <v>1.0223</v>
      </c>
      <c r="H200">
        <v>32.236000060000002</v>
      </c>
      <c r="J200" s="2">
        <f>TREND(Calibration!$A$2:$A$4,Calibration!$B$2:$B$4,C200)</f>
        <v>426.32332745660642</v>
      </c>
      <c r="K200" s="2">
        <f>TREND(Calibration!$A$2:$A$4,Calibration!$C$2:$C$4,E200)</f>
        <v>770.56115268315602</v>
      </c>
      <c r="L200" s="2">
        <f>TREND(Calibration!$A$2:$A$4,Calibration!$D$2:$D$4,G200)</f>
        <v>624.56580881225921</v>
      </c>
    </row>
    <row r="201" spans="1:12" x14ac:dyDescent="0.25">
      <c r="A201">
        <v>995112</v>
      </c>
      <c r="B201">
        <v>15.05799961</v>
      </c>
      <c r="C201">
        <v>0.31573001000000001</v>
      </c>
      <c r="D201">
        <v>34.299999239999998</v>
      </c>
      <c r="E201">
        <v>0.29405998999999999</v>
      </c>
      <c r="F201">
        <v>37.814998629999998</v>
      </c>
      <c r="G201">
        <v>1.0061000600000001</v>
      </c>
      <c r="H201">
        <v>32.215999600000004</v>
      </c>
      <c r="J201" s="2">
        <f>TREND(Calibration!$A$2:$A$4,Calibration!$B$2:$B$4,C201)</f>
        <v>407.84902060964168</v>
      </c>
      <c r="K201" s="2">
        <f>TREND(Calibration!$A$2:$A$4,Calibration!$C$2:$C$4,E201)</f>
        <v>780.58194430958679</v>
      </c>
      <c r="L201" s="2">
        <f>TREND(Calibration!$A$2:$A$4,Calibration!$D$2:$D$4,G201)</f>
        <v>614.50096057949384</v>
      </c>
    </row>
    <row r="202" spans="1:12" x14ac:dyDescent="0.25">
      <c r="A202">
        <v>1000113</v>
      </c>
      <c r="B202">
        <v>15.03199959</v>
      </c>
      <c r="C202">
        <v>0.31546000000000002</v>
      </c>
      <c r="D202">
        <v>34.316001890000003</v>
      </c>
      <c r="E202">
        <v>0.29752001</v>
      </c>
      <c r="F202">
        <v>37.812000269999999</v>
      </c>
      <c r="G202">
        <v>1.0153000400000001</v>
      </c>
      <c r="H202">
        <v>32.257999419999997</v>
      </c>
      <c r="J202" s="2">
        <f>TREND(Calibration!$A$2:$A$4,Calibration!$B$2:$B$4,C202)</f>
        <v>406.64991686593407</v>
      </c>
      <c r="K202" s="2">
        <f>TREND(Calibration!$A$2:$A$4,Calibration!$C$2:$C$4,E202)</f>
        <v>807.25323113190893</v>
      </c>
      <c r="L202" s="2">
        <f>TREND(Calibration!$A$2:$A$4,Calibration!$D$2:$D$4,G202)</f>
        <v>620.21680906069048</v>
      </c>
    </row>
    <row r="203" spans="1:12" x14ac:dyDescent="0.25">
      <c r="A203">
        <v>1005085</v>
      </c>
      <c r="B203">
        <v>15.02900028</v>
      </c>
      <c r="C203">
        <v>0.31617001</v>
      </c>
      <c r="D203">
        <v>34.29700089</v>
      </c>
      <c r="E203">
        <v>0.29962</v>
      </c>
      <c r="F203">
        <v>37.86000061</v>
      </c>
      <c r="G203">
        <v>1.0115000000000001</v>
      </c>
      <c r="H203">
        <v>32.178001399999999</v>
      </c>
      <c r="J203" s="2">
        <f>TREND(Calibration!$A$2:$A$4,Calibration!$B$2:$B$4,C203)</f>
        <v>409.80304322817938</v>
      </c>
      <c r="K203" s="2">
        <f>TREND(Calibration!$A$2:$A$4,Calibration!$C$2:$C$4,E203)</f>
        <v>823.44083571627766</v>
      </c>
      <c r="L203" s="2">
        <f>TREND(Calibration!$A$2:$A$4,Calibration!$D$2:$D$4,G203)</f>
        <v>617.85588513884647</v>
      </c>
    </row>
    <row r="204" spans="1:12" x14ac:dyDescent="0.25">
      <c r="A204">
        <v>1010096</v>
      </c>
      <c r="B204">
        <v>15.15100002</v>
      </c>
      <c r="C204">
        <v>0.31675999999999999</v>
      </c>
      <c r="D204">
        <v>34.293998719999998</v>
      </c>
      <c r="E204">
        <v>0.29271001000000002</v>
      </c>
      <c r="F204">
        <v>37.821998600000001</v>
      </c>
      <c r="G204">
        <v>1.01259995</v>
      </c>
      <c r="H204">
        <v>32.23500061</v>
      </c>
      <c r="J204" s="2">
        <f>TREND(Calibration!$A$2:$A$4,Calibration!$B$2:$B$4,C204)</f>
        <v>412.42316551161366</v>
      </c>
      <c r="K204" s="2">
        <f>TREND(Calibration!$A$2:$A$4,Calibration!$C$2:$C$4,E204)</f>
        <v>770.1757316910473</v>
      </c>
      <c r="L204" s="2">
        <f>TREND(Calibration!$A$2:$A$4,Calibration!$D$2:$D$4,G204)</f>
        <v>618.53927222630659</v>
      </c>
    </row>
    <row r="205" spans="1:12" x14ac:dyDescent="0.25">
      <c r="A205">
        <v>1015086</v>
      </c>
      <c r="B205">
        <v>15.255000109999999</v>
      </c>
      <c r="C205">
        <v>0.31134999000000002</v>
      </c>
      <c r="D205">
        <v>34.293998719999998</v>
      </c>
      <c r="E205">
        <v>0.28459999000000002</v>
      </c>
      <c r="F205">
        <v>37.812000269999999</v>
      </c>
      <c r="G205">
        <v>1.0082999500000001</v>
      </c>
      <c r="H205">
        <v>32.237998959999999</v>
      </c>
      <c r="J205" s="2">
        <f>TREND(Calibration!$A$2:$A$4,Calibration!$B$2:$B$4,C205)</f>
        <v>388.3975248149884</v>
      </c>
      <c r="K205" s="2">
        <f>TREND(Calibration!$A$2:$A$4,Calibration!$C$2:$C$4,E205)</f>
        <v>707.66029260261189</v>
      </c>
      <c r="L205" s="2">
        <f>TREND(Calibration!$A$2:$A$4,Calibration!$D$2:$D$4,G205)</f>
        <v>615.86772854152196</v>
      </c>
    </row>
    <row r="206" spans="1:12" x14ac:dyDescent="0.25">
      <c r="A206">
        <v>1020093</v>
      </c>
      <c r="B206">
        <v>15.397000309999999</v>
      </c>
      <c r="C206">
        <v>0.31319001000000002</v>
      </c>
      <c r="D206">
        <v>34.227001190000003</v>
      </c>
      <c r="E206">
        <v>0.28200001000000002</v>
      </c>
      <c r="F206">
        <v>37.875999450000002</v>
      </c>
      <c r="G206">
        <v>1.02610004</v>
      </c>
      <c r="H206">
        <v>32.248001100000003</v>
      </c>
      <c r="J206" s="2">
        <f>TREND(Calibration!$A$2:$A$4,Calibration!$B$2:$B$4,C206)</f>
        <v>396.56898094808321</v>
      </c>
      <c r="K206" s="2">
        <f>TREND(Calibration!$A$2:$A$4,Calibration!$C$2:$C$4,E206)</f>
        <v>687.61855518135349</v>
      </c>
      <c r="L206" s="2">
        <f>TREND(Calibration!$A$2:$A$4,Calibration!$D$2:$D$4,G206)</f>
        <v>626.92673273410321</v>
      </c>
    </row>
    <row r="207" spans="1:12" x14ac:dyDescent="0.25">
      <c r="A207">
        <v>1025085</v>
      </c>
      <c r="B207">
        <v>15.38899994</v>
      </c>
      <c r="C207">
        <v>0.31395000000000001</v>
      </c>
      <c r="D207">
        <v>34.326000209999997</v>
      </c>
      <c r="E207">
        <v>0.27529999999999999</v>
      </c>
      <c r="F207">
        <v>37.799999239999998</v>
      </c>
      <c r="G207">
        <v>1.00880003</v>
      </c>
      <c r="H207">
        <v>32.231998439999998</v>
      </c>
      <c r="J207" s="2">
        <f>TREND(Calibration!$A$2:$A$4,Calibration!$B$2:$B$4,C207)</f>
        <v>399.9440665159525</v>
      </c>
      <c r="K207" s="2">
        <f>TREND(Calibration!$A$2:$A$4,Calibration!$C$2:$C$4,E207)</f>
        <v>635.97206515458288</v>
      </c>
      <c r="L207" s="2">
        <f>TREND(Calibration!$A$2:$A$4,Calibration!$D$2:$D$4,G207)</f>
        <v>616.17842285917004</v>
      </c>
    </row>
    <row r="208" spans="1:12" x14ac:dyDescent="0.25">
      <c r="A208">
        <v>1030085</v>
      </c>
      <c r="B208">
        <v>15.402000429999999</v>
      </c>
      <c r="C208">
        <v>0.31389001</v>
      </c>
      <c r="D208">
        <v>34.316001890000003</v>
      </c>
      <c r="E208">
        <v>0.27011001000000001</v>
      </c>
      <c r="F208">
        <v>37.868999479999999</v>
      </c>
      <c r="G208">
        <v>1.0201</v>
      </c>
      <c r="H208">
        <v>32.255001069999999</v>
      </c>
      <c r="J208" s="2">
        <f>TREND(Calibration!$A$2:$A$4,Calibration!$B$2:$B$4,C208)</f>
        <v>399.67765329575673</v>
      </c>
      <c r="K208" s="2">
        <f>TREND(Calibration!$A$2:$A$4,Calibration!$C$2:$C$4,E208)</f>
        <v>595.96544325789341</v>
      </c>
      <c r="L208" s="2">
        <f>TREND(Calibration!$A$2:$A$4,Calibration!$D$2:$D$4,G208)</f>
        <v>623.19897250841586</v>
      </c>
    </row>
    <row r="209" spans="1:12" x14ac:dyDescent="0.25">
      <c r="A209">
        <v>1035093</v>
      </c>
      <c r="B209">
        <v>15.319000239999999</v>
      </c>
      <c r="C209">
        <v>0.31206</v>
      </c>
      <c r="D209">
        <v>34.317001339999997</v>
      </c>
      <c r="E209">
        <v>0.26848999000000001</v>
      </c>
      <c r="F209">
        <v>37.86000061</v>
      </c>
      <c r="G209">
        <v>1.02499998</v>
      </c>
      <c r="H209">
        <v>32.183998109999997</v>
      </c>
      <c r="J209" s="2">
        <f>TREND(Calibration!$A$2:$A$4,Calibration!$B$2:$B$4,C209)</f>
        <v>391.5506511772337</v>
      </c>
      <c r="K209" s="2">
        <f>TREND(Calibration!$A$2:$A$4,Calibration!$C$2:$C$4,E209)</f>
        <v>583.47764894517309</v>
      </c>
      <c r="L209" s="2">
        <f>TREND(Calibration!$A$2:$A$4,Calibration!$D$2:$D$4,G209)</f>
        <v>626.24327730482776</v>
      </c>
    </row>
    <row r="210" spans="1:12" x14ac:dyDescent="0.25">
      <c r="A210">
        <v>1040093</v>
      </c>
      <c r="B210">
        <v>15.182000159999999</v>
      </c>
      <c r="C210">
        <v>0.31784001000000001</v>
      </c>
      <c r="D210">
        <v>34.341999049999998</v>
      </c>
      <c r="E210">
        <v>0.26660001</v>
      </c>
      <c r="F210">
        <v>37.790000919999997</v>
      </c>
      <c r="G210">
        <v>1.0039000499999999</v>
      </c>
      <c r="H210">
        <v>32.191001890000003</v>
      </c>
      <c r="J210" s="2">
        <f>TREND(Calibration!$A$2:$A$4,Calibration!$B$2:$B$4,C210)</f>
        <v>417.21944725762933</v>
      </c>
      <c r="K210" s="2">
        <f>TREND(Calibration!$A$2:$A$4,Calibration!$C$2:$C$4,E210)</f>
        <v>568.90888961185897</v>
      </c>
      <c r="L210" s="2">
        <f>TREND(Calibration!$A$2:$A$4,Calibration!$D$2:$D$4,G210)</f>
        <v>613.13411806275815</v>
      </c>
    </row>
    <row r="211" spans="1:12" x14ac:dyDescent="0.25">
      <c r="A211">
        <v>1045085</v>
      </c>
      <c r="B211">
        <v>15.1590004</v>
      </c>
      <c r="C211">
        <v>0.31551998999999997</v>
      </c>
      <c r="D211">
        <v>34.303001399999999</v>
      </c>
      <c r="E211">
        <v>0.26389000000000001</v>
      </c>
      <c r="F211">
        <v>37.866001130000001</v>
      </c>
      <c r="G211">
        <v>1.0196000300000001</v>
      </c>
      <c r="H211">
        <v>32.194000240000001</v>
      </c>
      <c r="J211" s="2">
        <f>TREND(Calibration!$A$2:$A$4,Calibration!$B$2:$B$4,C211)</f>
        <v>406.91633008612962</v>
      </c>
      <c r="K211" s="2">
        <f>TREND(Calibration!$A$2:$A$4,Calibration!$C$2:$C$4,E211)</f>
        <v>548.01899475536652</v>
      </c>
      <c r="L211" s="2">
        <f>TREND(Calibration!$A$2:$A$4,Calibration!$D$2:$D$4,G211)</f>
        <v>622.88834653258289</v>
      </c>
    </row>
    <row r="212" spans="1:12" x14ac:dyDescent="0.25">
      <c r="A212">
        <v>1050102</v>
      </c>
      <c r="B212">
        <v>15.079999920000001</v>
      </c>
      <c r="C212">
        <v>0.31913998999999998</v>
      </c>
      <c r="D212">
        <v>34.319000240000001</v>
      </c>
      <c r="E212">
        <v>0.27281000999999999</v>
      </c>
      <c r="F212">
        <v>37.856998439999998</v>
      </c>
      <c r="G212">
        <v>1.01419997</v>
      </c>
      <c r="H212">
        <v>32.231998439999998</v>
      </c>
      <c r="J212" s="2">
        <f>TREND(Calibration!$A$2:$A$4,Calibration!$B$2:$B$4,C212)</f>
        <v>422.99260708409884</v>
      </c>
      <c r="K212" s="2">
        <f>TREND(Calibration!$A$2:$A$4,Calibration!$C$2:$C$4,E212)</f>
        <v>616.77817683176568</v>
      </c>
      <c r="L212" s="2">
        <f>TREND(Calibration!$A$2:$A$4,Calibration!$D$2:$D$4,G212)</f>
        <v>619.53334741852268</v>
      </c>
    </row>
    <row r="213" spans="1:12" x14ac:dyDescent="0.25">
      <c r="A213">
        <v>1055085</v>
      </c>
      <c r="B213">
        <v>15.06999969</v>
      </c>
      <c r="C213">
        <v>0.31535000000000002</v>
      </c>
      <c r="D213">
        <v>34.303001399999999</v>
      </c>
      <c r="E213">
        <v>0.27388999000000003</v>
      </c>
      <c r="F213">
        <v>37.847000119999997</v>
      </c>
      <c r="G213">
        <v>0.99750000000000005</v>
      </c>
      <c r="H213">
        <v>32.14599991</v>
      </c>
      <c r="J213" s="2">
        <f>TREND(Calibration!$A$2:$A$4,Calibration!$B$2:$B$4,C213)</f>
        <v>406.16141121129976</v>
      </c>
      <c r="K213" s="2">
        <f>TREND(Calibration!$A$2:$A$4,Calibration!$C$2:$C$4,E213)</f>
        <v>625.10311609291807</v>
      </c>
      <c r="L213" s="2">
        <f>TREND(Calibration!$A$2:$A$4,Calibration!$D$2:$D$4,G213)</f>
        <v>609.15783593257061</v>
      </c>
    </row>
    <row r="214" spans="1:12" x14ac:dyDescent="0.25">
      <c r="A214">
        <v>1060085</v>
      </c>
      <c r="B214">
        <v>15.11200047</v>
      </c>
      <c r="C214">
        <v>0.31514001000000003</v>
      </c>
      <c r="D214">
        <v>34.331001280000002</v>
      </c>
      <c r="E214">
        <v>0.27243999000000002</v>
      </c>
      <c r="F214">
        <v>37.808998109999997</v>
      </c>
      <c r="G214">
        <v>1.0028999999999999</v>
      </c>
      <c r="H214">
        <v>32.11000061</v>
      </c>
      <c r="J214" s="2">
        <f>TREND(Calibration!$A$2:$A$4,Calibration!$B$2:$B$4,C214)</f>
        <v>405.2288539166027</v>
      </c>
      <c r="K214" s="2">
        <f>TREND(Calibration!$A$2:$A$4,Calibration!$C$2:$C$4,E214)</f>
        <v>613.92590732176427</v>
      </c>
      <c r="L214" s="2">
        <f>TREND(Calibration!$A$2:$A$4,Calibration!$D$2:$D$4,G214)</f>
        <v>612.51279776927697</v>
      </c>
    </row>
    <row r="215" spans="1:12" x14ac:dyDescent="0.25">
      <c r="A215">
        <v>1065085</v>
      </c>
      <c r="B215">
        <v>15.175999640000001</v>
      </c>
      <c r="C215">
        <v>0.31643999</v>
      </c>
      <c r="D215">
        <v>34.326999659999998</v>
      </c>
      <c r="E215">
        <v>0.27498001</v>
      </c>
      <c r="F215">
        <v>37.796001429999997</v>
      </c>
      <c r="G215">
        <v>1.00989997</v>
      </c>
      <c r="H215">
        <v>32.119998930000001</v>
      </c>
      <c r="J215" s="2">
        <f>TREND(Calibration!$A$2:$A$4,Calibration!$B$2:$B$4,C215)</f>
        <v>411.00201374307221</v>
      </c>
      <c r="K215" s="2">
        <f>TREND(Calibration!$A$2:$A$4,Calibration!$C$2:$C$4,E215)</f>
        <v>633.50544788928505</v>
      </c>
      <c r="L215" s="2">
        <f>TREND(Calibration!$A$2:$A$4,Calibration!$D$2:$D$4,G215)</f>
        <v>616.86180373373804</v>
      </c>
    </row>
    <row r="216" spans="1:12" x14ac:dyDescent="0.25">
      <c r="A216">
        <v>1070085</v>
      </c>
      <c r="B216">
        <v>15.23700047</v>
      </c>
      <c r="C216">
        <v>0.31395000000000001</v>
      </c>
      <c r="D216">
        <v>34.29499817</v>
      </c>
      <c r="E216">
        <v>0.27432999000000002</v>
      </c>
      <c r="F216">
        <v>37.792999270000003</v>
      </c>
      <c r="G216">
        <v>1.0082999500000001</v>
      </c>
      <c r="H216">
        <v>32.130001069999999</v>
      </c>
      <c r="J216" s="2">
        <f>TREND(Calibration!$A$2:$A$4,Calibration!$B$2:$B$4,C216)</f>
        <v>399.9440665159525</v>
      </c>
      <c r="K216" s="2">
        <f>TREND(Calibration!$A$2:$A$4,Calibration!$C$2:$C$4,E216)</f>
        <v>628.49482082347481</v>
      </c>
      <c r="L216" s="2">
        <f>TREND(Calibration!$A$2:$A$4,Calibration!$D$2:$D$4,G216)</f>
        <v>615.86772854152196</v>
      </c>
    </row>
    <row r="217" spans="1:12" x14ac:dyDescent="0.25">
      <c r="A217">
        <v>1075088</v>
      </c>
      <c r="B217">
        <v>15.324000359999999</v>
      </c>
      <c r="C217">
        <v>0.30886998999999998</v>
      </c>
      <c r="D217">
        <v>34.334999080000003</v>
      </c>
      <c r="E217">
        <v>0.29341</v>
      </c>
      <c r="F217">
        <v>37.814998629999998</v>
      </c>
      <c r="G217">
        <v>1.0049999999999999</v>
      </c>
      <c r="H217">
        <v>32.088001249999998</v>
      </c>
      <c r="J217" s="2">
        <f>TREND(Calibration!$A$2:$A$4,Calibration!$B$2:$B$4,C217)</f>
        <v>377.3839427832304</v>
      </c>
      <c r="K217" s="2">
        <f>TREND(Calibration!$A$2:$A$4,Calibration!$C$2:$C$4,E217)</f>
        <v>775.57154849637141</v>
      </c>
      <c r="L217" s="2">
        <f>TREND(Calibration!$A$2:$A$4,Calibration!$D$2:$D$4,G217)</f>
        <v>613.81750515021827</v>
      </c>
    </row>
    <row r="218" spans="1:12" x14ac:dyDescent="0.25">
      <c r="A218">
        <v>1080085</v>
      </c>
      <c r="B218">
        <v>15.32600021</v>
      </c>
      <c r="C218">
        <v>0.31011</v>
      </c>
      <c r="D218">
        <v>34.287998199999997</v>
      </c>
      <c r="E218">
        <v>0.29443999999999998</v>
      </c>
      <c r="F218">
        <v>37.792999270000003</v>
      </c>
      <c r="G218">
        <v>1.0110000400000001</v>
      </c>
      <c r="H218">
        <v>32.176998140000002</v>
      </c>
      <c r="J218" s="2">
        <f>TREND(Calibration!$A$2:$A$4,Calibration!$B$2:$B$4,C218)</f>
        <v>382.89077820871444</v>
      </c>
      <c r="K218" s="2">
        <f>TREND(Calibration!$A$2:$A$4,Calibration!$C$2:$C$4,E218)</f>
        <v>783.5112209338115</v>
      </c>
      <c r="L218" s="2">
        <f>TREND(Calibration!$A$2:$A$4,Calibration!$D$2:$D$4,G218)</f>
        <v>617.54526537590573</v>
      </c>
    </row>
    <row r="219" spans="1:12" x14ac:dyDescent="0.25">
      <c r="A219">
        <v>1085109</v>
      </c>
      <c r="B219">
        <v>15.291999819999999</v>
      </c>
      <c r="C219">
        <v>0.31237999</v>
      </c>
      <c r="D219">
        <v>34.29700089</v>
      </c>
      <c r="E219">
        <v>0.29730001</v>
      </c>
      <c r="F219">
        <v>37.862998959999999</v>
      </c>
      <c r="G219">
        <v>1.01419997</v>
      </c>
      <c r="H219">
        <v>32.15499878</v>
      </c>
      <c r="J219" s="2">
        <f>TREND(Calibration!$A$2:$A$4,Calibration!$B$2:$B$4,C219)</f>
        <v>392.9717141265653</v>
      </c>
      <c r="K219" s="2">
        <f>TREND(Calibration!$A$2:$A$4,Calibration!$C$2:$C$4,E219)</f>
        <v>805.55737876663056</v>
      </c>
      <c r="L219" s="2">
        <f>TREND(Calibration!$A$2:$A$4,Calibration!$D$2:$D$4,G219)</f>
        <v>619.53334741852268</v>
      </c>
    </row>
    <row r="220" spans="1:12" x14ac:dyDescent="0.25">
      <c r="A220">
        <v>1090086</v>
      </c>
      <c r="B220">
        <v>15.18999958</v>
      </c>
      <c r="C220">
        <v>0.31453999999999999</v>
      </c>
      <c r="D220">
        <v>34.303001399999999</v>
      </c>
      <c r="E220">
        <v>0.30253999999999998</v>
      </c>
      <c r="F220">
        <v>37.831001280000002</v>
      </c>
      <c r="G220">
        <v>1.01040006</v>
      </c>
      <c r="H220">
        <v>32.119998930000001</v>
      </c>
      <c r="J220" s="2">
        <f>TREND(Calibration!$A$2:$A$4,Calibration!$B$2:$B$4,C220)</f>
        <v>402.56423320899148</v>
      </c>
      <c r="K220" s="2">
        <f>TREND(Calibration!$A$2:$A$4,Calibration!$C$2:$C$4,E220)</f>
        <v>845.94942165542875</v>
      </c>
      <c r="L220" s="2">
        <f>TREND(Calibration!$A$2:$A$4,Calibration!$D$2:$D$4,G220)</f>
        <v>617.17250426427847</v>
      </c>
    </row>
    <row r="221" spans="1:12" x14ac:dyDescent="0.25">
      <c r="A221">
        <v>1095086</v>
      </c>
      <c r="B221">
        <v>15.14299965</v>
      </c>
      <c r="C221">
        <v>0.31643999</v>
      </c>
      <c r="D221">
        <v>34.256000520000001</v>
      </c>
      <c r="E221">
        <v>0.29653998999999998</v>
      </c>
      <c r="F221">
        <v>37.798999790000003</v>
      </c>
      <c r="G221">
        <v>1.0184999699999999</v>
      </c>
      <c r="H221">
        <v>32.273998259999999</v>
      </c>
      <c r="J221" s="2">
        <f>TREND(Calibration!$A$2:$A$4,Calibration!$B$2:$B$4,C221)</f>
        <v>411.00201374307221</v>
      </c>
      <c r="K221" s="2">
        <f>TREND(Calibration!$A$2:$A$4,Calibration!$C$2:$C$4,E221)</f>
        <v>799.69882551818023</v>
      </c>
      <c r="L221" s="2">
        <f>TREND(Calibration!$A$2:$A$4,Calibration!$D$2:$D$4,G221)</f>
        <v>622.20489110330743</v>
      </c>
    </row>
    <row r="222" spans="1:12" x14ac:dyDescent="0.25">
      <c r="A222">
        <v>1100086</v>
      </c>
      <c r="B222">
        <v>15.083000180000001</v>
      </c>
      <c r="C222">
        <v>0.31865000999999998</v>
      </c>
      <c r="D222">
        <v>34.277000430000001</v>
      </c>
      <c r="E222">
        <v>0.29015999999999997</v>
      </c>
      <c r="F222">
        <v>37.86000061</v>
      </c>
      <c r="G222">
        <v>1.0201</v>
      </c>
      <c r="H222">
        <v>32.263999939999998</v>
      </c>
      <c r="J222" s="2">
        <f>TREND(Calibration!$A$2:$A$4,Calibration!$B$2:$B$4,C222)</f>
        <v>420.81662525993738</v>
      </c>
      <c r="K222" s="2">
        <f>TREND(Calibration!$A$2:$A$4,Calibration!$C$2:$C$4,E222)</f>
        <v>750.51918400930276</v>
      </c>
      <c r="L222" s="2">
        <f>TREND(Calibration!$A$2:$A$4,Calibration!$D$2:$D$4,G222)</f>
        <v>623.19897250841586</v>
      </c>
    </row>
    <row r="223" spans="1:12" x14ac:dyDescent="0.25">
      <c r="A223">
        <v>1105085</v>
      </c>
      <c r="B223">
        <v>15.09899998</v>
      </c>
      <c r="C223">
        <v>0.31417</v>
      </c>
      <c r="D223">
        <v>34.314998629999998</v>
      </c>
      <c r="E223">
        <v>0.28470999000000002</v>
      </c>
      <c r="F223">
        <v>37.849998470000003</v>
      </c>
      <c r="G223">
        <v>1.0206999800000001</v>
      </c>
      <c r="H223">
        <v>32.242000580000003</v>
      </c>
      <c r="J223" s="2">
        <f>TREND(Calibration!$A$2:$A$4,Calibration!$B$2:$B$4,C223)</f>
        <v>400.92107782522135</v>
      </c>
      <c r="K223" s="2">
        <f>TREND(Calibration!$A$2:$A$4,Calibration!$C$2:$C$4,E223)</f>
        <v>708.50821878525107</v>
      </c>
      <c r="L223" s="2">
        <f>TREND(Calibration!$A$2:$A$4,Calibration!$D$2:$D$4,G223)</f>
        <v>623.57173362004312</v>
      </c>
    </row>
    <row r="224" spans="1:12" x14ac:dyDescent="0.25">
      <c r="A224">
        <v>1110085</v>
      </c>
      <c r="B224">
        <v>15.13300037</v>
      </c>
      <c r="C224">
        <v>0.31226999</v>
      </c>
      <c r="D224">
        <v>34.275001529999997</v>
      </c>
      <c r="E224">
        <v>0.28756999999999999</v>
      </c>
      <c r="F224">
        <v>37.865001679999999</v>
      </c>
      <c r="G224">
        <v>1.02820003</v>
      </c>
      <c r="H224">
        <v>32.203998570000003</v>
      </c>
      <c r="J224" s="2">
        <f>TREND(Calibration!$A$2:$A$4,Calibration!$B$2:$B$4,C224)</f>
        <v>392.48320847193077</v>
      </c>
      <c r="K224" s="2">
        <f>TREND(Calibration!$A$2:$A$4,Calibration!$C$2:$C$4,E224)</f>
        <v>730.55437661806968</v>
      </c>
      <c r="L224" s="2">
        <f>TREND(Calibration!$A$2:$A$4,Calibration!$D$2:$D$4,G224)</f>
        <v>628.23143390215228</v>
      </c>
    </row>
    <row r="225" spans="1:12" x14ac:dyDescent="0.25">
      <c r="A225">
        <v>1115085</v>
      </c>
      <c r="B225">
        <v>15.244999890000001</v>
      </c>
      <c r="C225">
        <v>0.31200000999999999</v>
      </c>
      <c r="D225">
        <v>34.308998109999997</v>
      </c>
      <c r="E225">
        <v>0.29725000000000001</v>
      </c>
      <c r="F225">
        <v>37.868999479999999</v>
      </c>
      <c r="G225">
        <v>1.02499998</v>
      </c>
      <c r="H225">
        <v>32.183998109999997</v>
      </c>
      <c r="J225" s="2">
        <f>TREND(Calibration!$A$2:$A$4,Calibration!$B$2:$B$4,C225)</f>
        <v>391.28423795703793</v>
      </c>
      <c r="K225" s="2">
        <f>TREND(Calibration!$A$2:$A$4,Calibration!$C$2:$C$4,E225)</f>
        <v>805.17188069032341</v>
      </c>
      <c r="L225" s="2">
        <f>TREND(Calibration!$A$2:$A$4,Calibration!$D$2:$D$4,G225)</f>
        <v>626.24327730482776</v>
      </c>
    </row>
    <row r="226" spans="1:12" x14ac:dyDescent="0.25">
      <c r="A226">
        <v>1120085</v>
      </c>
      <c r="B226">
        <v>15.37800026</v>
      </c>
      <c r="C226">
        <v>0.31264999999999998</v>
      </c>
      <c r="D226">
        <v>34.257999419999997</v>
      </c>
      <c r="E226">
        <v>0.30179</v>
      </c>
      <c r="F226">
        <v>37.844001769999998</v>
      </c>
      <c r="G226">
        <v>1.03900003</v>
      </c>
      <c r="H226">
        <v>32.222999569999999</v>
      </c>
      <c r="J226" s="2">
        <f>TREND(Calibration!$A$2:$A$4,Calibration!$B$2:$B$4,C226)</f>
        <v>394.17081787027291</v>
      </c>
      <c r="K226" s="2">
        <f>TREND(Calibration!$A$2:$A$4,Calibration!$C$2:$C$4,E226)</f>
        <v>840.16810677379749</v>
      </c>
      <c r="L226" s="2">
        <f>TREND(Calibration!$A$2:$A$4,Calibration!$D$2:$D$4,G226)</f>
        <v>634.94135757556501</v>
      </c>
    </row>
    <row r="227" spans="1:12" x14ac:dyDescent="0.25">
      <c r="A227">
        <v>1125084</v>
      </c>
      <c r="B227">
        <v>15.43500042</v>
      </c>
      <c r="C227">
        <v>0.31433000999999999</v>
      </c>
      <c r="D227">
        <v>34.30099869</v>
      </c>
      <c r="E227">
        <v>0.30318999000000002</v>
      </c>
      <c r="F227">
        <v>37.837001800000003</v>
      </c>
      <c r="G227">
        <v>1.0308999999999999</v>
      </c>
      <c r="H227">
        <v>32.15499878</v>
      </c>
      <c r="J227" s="2">
        <f>TREND(Calibration!$A$2:$A$4,Calibration!$B$2:$B$4,C227)</f>
        <v>401.63167591429442</v>
      </c>
      <c r="K227" s="2">
        <f>TREND(Calibration!$A$2:$A$4,Calibration!$C$2:$C$4,E227)</f>
        <v>850.95981746864413</v>
      </c>
      <c r="L227" s="2">
        <f>TREND(Calibration!$A$2:$A$4,Calibration!$D$2:$D$4,G227)</f>
        <v>629.9088961818286</v>
      </c>
    </row>
    <row r="228" spans="1:12" x14ac:dyDescent="0.25">
      <c r="A228">
        <v>1130085</v>
      </c>
      <c r="B228">
        <v>15.43299961</v>
      </c>
      <c r="C228">
        <v>0.31589001</v>
      </c>
      <c r="D228">
        <v>34.286998750000002</v>
      </c>
      <c r="E228">
        <v>0.30318999000000002</v>
      </c>
      <c r="F228">
        <v>37.847000119999997</v>
      </c>
      <c r="G228">
        <v>1.0292999700000001</v>
      </c>
      <c r="H228">
        <v>32.136001589999999</v>
      </c>
      <c r="J228" s="2">
        <f>TREND(Calibration!$A$2:$A$4,Calibration!$B$2:$B$4,C228)</f>
        <v>408.55957428911006</v>
      </c>
      <c r="K228" s="2">
        <f>TREND(Calibration!$A$2:$A$4,Calibration!$C$2:$C$4,E228)</f>
        <v>850.95981746864413</v>
      </c>
      <c r="L228" s="2">
        <f>TREND(Calibration!$A$2:$A$4,Calibration!$D$2:$D$4,G228)</f>
        <v>628.91481477672028</v>
      </c>
    </row>
    <row r="229" spans="1:12" x14ac:dyDescent="0.25">
      <c r="A229">
        <v>1135085</v>
      </c>
      <c r="B229">
        <v>15.35900021</v>
      </c>
      <c r="C229">
        <v>0.31330001000000002</v>
      </c>
      <c r="D229">
        <v>34.314998629999998</v>
      </c>
      <c r="E229">
        <v>0.30665000999999997</v>
      </c>
      <c r="F229">
        <v>37.819000240000001</v>
      </c>
      <c r="G229">
        <v>1.0255000599999999</v>
      </c>
      <c r="H229">
        <v>32.11000061</v>
      </c>
      <c r="J229" s="2">
        <f>TREND(Calibration!$A$2:$A$4,Calibration!$B$2:$B$4,C229)</f>
        <v>397.05748660271774</v>
      </c>
      <c r="K229" s="2">
        <f>TREND(Calibration!$A$2:$A$4,Calibration!$C$2:$C$4,E229)</f>
        <v>877.63110429096628</v>
      </c>
      <c r="L229" s="2">
        <f>TREND(Calibration!$A$2:$A$4,Calibration!$D$2:$D$4,G229)</f>
        <v>626.55397162247596</v>
      </c>
    </row>
    <row r="230" spans="1:12" x14ac:dyDescent="0.25">
      <c r="A230">
        <v>1140095</v>
      </c>
      <c r="B230">
        <v>15.291000370000001</v>
      </c>
      <c r="C230">
        <v>0.29973</v>
      </c>
      <c r="D230">
        <v>34.283000950000002</v>
      </c>
      <c r="E230">
        <v>0.30886998999999998</v>
      </c>
      <c r="F230">
        <v>37.790000919999997</v>
      </c>
      <c r="G230">
        <v>1.02610004</v>
      </c>
      <c r="H230">
        <v>32.209999080000003</v>
      </c>
      <c r="J230" s="2">
        <f>TREND(Calibration!$A$2:$A$4,Calibration!$B$2:$B$4,C230)</f>
        <v>336.79360825321146</v>
      </c>
      <c r="K230" s="2">
        <f>TREND(Calibration!$A$2:$A$4,Calibration!$C$2:$C$4,E230)</f>
        <v>894.74364217219795</v>
      </c>
      <c r="L230" s="2">
        <f>TREND(Calibration!$A$2:$A$4,Calibration!$D$2:$D$4,G230)</f>
        <v>626.92673273410321</v>
      </c>
    </row>
    <row r="231" spans="1:12" x14ac:dyDescent="0.25">
      <c r="A231">
        <v>1145084</v>
      </c>
      <c r="B231">
        <v>15.213000299999999</v>
      </c>
      <c r="C231">
        <v>0.31162000000000001</v>
      </c>
      <c r="D231">
        <v>34.250999450000002</v>
      </c>
      <c r="E231">
        <v>0.31184000000000001</v>
      </c>
      <c r="F231">
        <v>37.86000061</v>
      </c>
      <c r="G231">
        <v>1.0319999500000001</v>
      </c>
      <c r="H231">
        <v>32.22000122</v>
      </c>
      <c r="J231" s="2">
        <f>TREND(Calibration!$A$2:$A$4,Calibration!$B$2:$B$4,C231)</f>
        <v>389.59662855869601</v>
      </c>
      <c r="K231" s="2">
        <f>TREND(Calibration!$A$2:$A$4,Calibration!$C$2:$C$4,E231)</f>
        <v>917.6377261876562</v>
      </c>
      <c r="L231" s="2">
        <f>TREND(Calibration!$A$2:$A$4,Calibration!$D$2:$D$4,G231)</f>
        <v>630.59228326928883</v>
      </c>
    </row>
    <row r="232" spans="1:12" x14ac:dyDescent="0.25">
      <c r="A232">
        <v>1150086</v>
      </c>
      <c r="B232">
        <v>15.067999840000001</v>
      </c>
      <c r="C232">
        <v>0.31167999000000002</v>
      </c>
      <c r="D232">
        <v>34.298000340000002</v>
      </c>
      <c r="E232">
        <v>0.31518998999999998</v>
      </c>
      <c r="F232">
        <v>37.82400131</v>
      </c>
      <c r="G232">
        <v>1.02180004</v>
      </c>
      <c r="H232">
        <v>32.171001429999997</v>
      </c>
      <c r="J232" s="2">
        <f>TREND(Calibration!$A$2:$A$4,Calibration!$B$2:$B$4,C232)</f>
        <v>389.86304177889178</v>
      </c>
      <c r="K232" s="2">
        <f>TREND(Calibration!$A$2:$A$4,Calibration!$C$2:$C$4,E232)</f>
        <v>943.46085557474339</v>
      </c>
      <c r="L232" s="2">
        <f>TREND(Calibration!$A$2:$A$4,Calibration!$D$2:$D$4,G232)</f>
        <v>624.25518904931846</v>
      </c>
    </row>
    <row r="233" spans="1:12" x14ac:dyDescent="0.25">
      <c r="A233">
        <v>1155085</v>
      </c>
      <c r="B233">
        <v>15.04599953</v>
      </c>
      <c r="C233">
        <v>0.31617001</v>
      </c>
      <c r="D233">
        <v>34.313999180000003</v>
      </c>
      <c r="E233">
        <v>0.29762</v>
      </c>
      <c r="F233">
        <v>37.831001280000002</v>
      </c>
      <c r="G233">
        <v>1.0245000099999999</v>
      </c>
      <c r="H233">
        <v>32.138999939999998</v>
      </c>
      <c r="J233" s="2">
        <f>TREND(Calibration!$A$2:$A$4,Calibration!$B$2:$B$4,C233)</f>
        <v>409.80304322817938</v>
      </c>
      <c r="K233" s="2">
        <f>TREND(Calibration!$A$2:$A$4,Calibration!$C$2:$C$4,E233)</f>
        <v>808.02399603192794</v>
      </c>
      <c r="L233" s="2">
        <f>TREND(Calibration!$A$2:$A$4,Calibration!$D$2:$D$4,G233)</f>
        <v>625.93265132899478</v>
      </c>
    </row>
    <row r="234" spans="1:12" x14ac:dyDescent="0.25">
      <c r="A234">
        <v>1160085</v>
      </c>
      <c r="B234">
        <v>15.05500031</v>
      </c>
      <c r="C234">
        <v>0.31617001</v>
      </c>
      <c r="D234">
        <v>34.278999329999998</v>
      </c>
      <c r="E234">
        <v>0.28437999000000003</v>
      </c>
      <c r="F234">
        <v>37.805000309999997</v>
      </c>
      <c r="G234">
        <v>1.0206999800000001</v>
      </c>
      <c r="H234">
        <v>32.126998899999997</v>
      </c>
      <c r="J234" s="2">
        <f>TREND(Calibration!$A$2:$A$4,Calibration!$B$2:$B$4,C234)</f>
        <v>409.80304322817938</v>
      </c>
      <c r="K234" s="2">
        <f>TREND(Calibration!$A$2:$A$4,Calibration!$C$2:$C$4,E234)</f>
        <v>705.96444023733306</v>
      </c>
      <c r="L234" s="2">
        <f>TREND(Calibration!$A$2:$A$4,Calibration!$D$2:$D$4,G234)</f>
        <v>623.57173362004312</v>
      </c>
    </row>
    <row r="235" spans="1:12" x14ac:dyDescent="0.25">
      <c r="A235">
        <v>1165096</v>
      </c>
      <c r="B235">
        <v>15.166000370000001</v>
      </c>
      <c r="C235">
        <v>0.31898000999999998</v>
      </c>
      <c r="D235">
        <v>34.25</v>
      </c>
      <c r="E235">
        <v>0.27844000000000002</v>
      </c>
      <c r="F235">
        <v>37.826999659999998</v>
      </c>
      <c r="G235">
        <v>1.02719998</v>
      </c>
      <c r="H235">
        <v>32.244998930000001</v>
      </c>
      <c r="J235" s="2">
        <f>TREND(Calibration!$A$2:$A$4,Calibration!$B$2:$B$4,C235)</f>
        <v>422.28214222384054</v>
      </c>
      <c r="K235" s="2">
        <f>TREND(Calibration!$A$2:$A$4,Calibration!$C$2:$C$4,E235)</f>
        <v>660.17650345901234</v>
      </c>
      <c r="L235" s="2">
        <f>TREND(Calibration!$A$2:$A$4,Calibration!$D$2:$D$4,G235)</f>
        <v>627.6101136086711</v>
      </c>
    </row>
    <row r="236" spans="1:12" x14ac:dyDescent="0.25">
      <c r="A236">
        <v>1170085</v>
      </c>
      <c r="B236">
        <v>15.25199986</v>
      </c>
      <c r="C236">
        <v>0.31675999999999999</v>
      </c>
      <c r="D236">
        <v>34.290000919999997</v>
      </c>
      <c r="E236">
        <v>0.27713999</v>
      </c>
      <c r="F236">
        <v>37.86000061</v>
      </c>
      <c r="G236">
        <v>1.0347000399999999</v>
      </c>
      <c r="H236">
        <v>32.22000122</v>
      </c>
      <c r="J236" s="2">
        <f>TREND(Calibration!$A$2:$A$4,Calibration!$B$2:$B$4,C236)</f>
        <v>412.42316551161366</v>
      </c>
      <c r="K236" s="2">
        <f>TREND(Calibration!$A$2:$A$4,Calibration!$C$2:$C$4,E236)</f>
        <v>650.15548057998626</v>
      </c>
      <c r="L236" s="2">
        <f>TREND(Calibration!$A$2:$A$4,Calibration!$D$2:$D$4,G236)</f>
        <v>632.2698201036726</v>
      </c>
    </row>
    <row r="237" spans="1:12" x14ac:dyDescent="0.25">
      <c r="A237">
        <v>1175085</v>
      </c>
      <c r="B237">
        <v>15.274000170000001</v>
      </c>
      <c r="C237">
        <v>0.31735000000000002</v>
      </c>
      <c r="D237">
        <v>34.286998750000002</v>
      </c>
      <c r="E237">
        <v>0.27454001</v>
      </c>
      <c r="F237">
        <v>37.803001399999999</v>
      </c>
      <c r="G237">
        <v>1.0131000299999999</v>
      </c>
      <c r="H237">
        <v>32.183998109999997</v>
      </c>
      <c r="J237" s="2">
        <f>TREND(Calibration!$A$2:$A$4,Calibration!$B$2:$B$4,C237)</f>
        <v>415.04333220465287</v>
      </c>
      <c r="K237" s="2">
        <f>TREND(Calibration!$A$2:$A$4,Calibration!$C$2:$C$4,E237)</f>
        <v>630.11374315872831</v>
      </c>
      <c r="L237" s="2">
        <f>TREND(Calibration!$A$2:$A$4,Calibration!$D$2:$D$4,G237)</f>
        <v>618.84996654395479</v>
      </c>
    </row>
    <row r="238" spans="1:12" x14ac:dyDescent="0.25">
      <c r="A238">
        <v>1180085</v>
      </c>
      <c r="B238">
        <v>15.317999840000001</v>
      </c>
      <c r="C238">
        <v>0.31887000999999998</v>
      </c>
      <c r="D238">
        <v>34.263000490000003</v>
      </c>
      <c r="E238">
        <v>0.27303000999999999</v>
      </c>
      <c r="F238">
        <v>37.812000269999999</v>
      </c>
      <c r="G238">
        <v>1.0174000299999999</v>
      </c>
      <c r="H238">
        <v>32.226001740000001</v>
      </c>
      <c r="J238" s="2">
        <f>TREND(Calibration!$A$2:$A$4,Calibration!$B$2:$B$4,C238)</f>
        <v>421.79363656920623</v>
      </c>
      <c r="K238" s="2">
        <f>TREND(Calibration!$A$2:$A$4,Calibration!$C$2:$C$4,E238)</f>
        <v>618.47402919704405</v>
      </c>
      <c r="L238" s="2">
        <f>TREND(Calibration!$A$2:$A$4,Calibration!$D$2:$D$4,G238)</f>
        <v>621.52151022873943</v>
      </c>
    </row>
    <row r="239" spans="1:12" x14ac:dyDescent="0.25">
      <c r="A239">
        <v>1185085</v>
      </c>
      <c r="B239">
        <v>15.260000229999999</v>
      </c>
      <c r="C239">
        <v>0.31779000000000002</v>
      </c>
      <c r="D239">
        <v>34.263000490000003</v>
      </c>
      <c r="E239">
        <v>0.27103000999999999</v>
      </c>
      <c r="F239">
        <v>37.820999149999999</v>
      </c>
      <c r="G239">
        <v>1.0298999499999999</v>
      </c>
      <c r="H239">
        <v>32.263999939999998</v>
      </c>
      <c r="J239" s="2">
        <f>TREND(Calibration!$A$2:$A$4,Calibration!$B$2:$B$4,C239)</f>
        <v>416.99735482319056</v>
      </c>
      <c r="K239" s="2">
        <f>TREND(Calibration!$A$2:$A$4,Calibration!$C$2:$C$4,E239)</f>
        <v>603.05718951269387</v>
      </c>
      <c r="L239" s="2">
        <f>TREND(Calibration!$A$2:$A$4,Calibration!$D$2:$D$4,G239)</f>
        <v>629.28757588834742</v>
      </c>
    </row>
    <row r="240" spans="1:12" x14ac:dyDescent="0.25">
      <c r="A240">
        <v>1191084</v>
      </c>
      <c r="B240">
        <v>15.1590004</v>
      </c>
      <c r="C240">
        <v>0.31514001000000003</v>
      </c>
      <c r="D240">
        <v>34.271999360000002</v>
      </c>
      <c r="E240">
        <v>0.26908000999999998</v>
      </c>
      <c r="F240">
        <v>37.859001159999998</v>
      </c>
      <c r="G240">
        <v>1.03359997</v>
      </c>
      <c r="H240">
        <v>32.277000430000001</v>
      </c>
      <c r="J240" s="2">
        <f>TREND(Calibration!$A$2:$A$4,Calibration!$B$2:$B$4,C240)</f>
        <v>405.2288539166027</v>
      </c>
      <c r="K240" s="2">
        <f>TREND(Calibration!$A$2:$A$4,Calibration!$C$2:$C$4,E240)</f>
        <v>588.02577082045286</v>
      </c>
      <c r="L240" s="2">
        <f>TREND(Calibration!$A$2:$A$4,Calibration!$D$2:$D$4,G240)</f>
        <v>631.58635846150491</v>
      </c>
    </row>
    <row r="241" spans="1:12" x14ac:dyDescent="0.25">
      <c r="A241">
        <v>1195092</v>
      </c>
      <c r="B241">
        <v>15.06200027</v>
      </c>
      <c r="C241">
        <v>0.30891999999999997</v>
      </c>
      <c r="D241">
        <v>34.298000340000002</v>
      </c>
      <c r="E241">
        <v>0.26789001000000001</v>
      </c>
      <c r="F241">
        <v>37.818000789999999</v>
      </c>
      <c r="G241">
        <v>1.0266</v>
      </c>
      <c r="H241">
        <v>32.251998899999997</v>
      </c>
      <c r="J241" s="2">
        <f>TREND(Calibration!$A$2:$A$4,Calibration!$B$2:$B$4,C241)</f>
        <v>377.60603521766916</v>
      </c>
      <c r="K241" s="2">
        <f>TREND(Calibration!$A$2:$A$4,Calibration!$C$2:$C$4,E241)</f>
        <v>578.85275120826486</v>
      </c>
      <c r="L241" s="2">
        <f>TREND(Calibration!$A$2:$A$4,Calibration!$D$2:$D$4,G241)</f>
        <v>627.23735249704384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15.006999970000001</v>
      </c>
      <c r="C2">
        <v>0.31389001</v>
      </c>
      <c r="D2">
        <v>34.269001009999997</v>
      </c>
      <c r="E2">
        <v>0.26649001</v>
      </c>
      <c r="F2">
        <v>37.805000309999997</v>
      </c>
      <c r="G2">
        <v>1.0255000599999999</v>
      </c>
      <c r="H2">
        <v>32.244998930000001</v>
      </c>
      <c r="J2" s="2">
        <f>TREND(Calibration!$A$2:$A$4,Calibration!$B$2:$B$4,C2)</f>
        <v>399.67765329575673</v>
      </c>
      <c r="K2" s="2">
        <f>TREND(Calibration!$A$2:$A$4,Calibration!$C$2:$C$4,E2)</f>
        <v>568.06096342921978</v>
      </c>
      <c r="L2" s="2">
        <f>TREND(Calibration!$A$2:$A$4,Calibration!$D$2:$D$4,G2)</f>
        <v>626.55397162247596</v>
      </c>
    </row>
    <row r="3" spans="1:12" x14ac:dyDescent="0.25">
      <c r="A3">
        <v>5085</v>
      </c>
      <c r="B3">
        <v>15.071000099999999</v>
      </c>
      <c r="C3">
        <v>0.31621999000000001</v>
      </c>
      <c r="D3">
        <v>34.265998840000002</v>
      </c>
      <c r="E3">
        <v>0.26649001</v>
      </c>
      <c r="F3">
        <v>37.861000060000002</v>
      </c>
      <c r="G3">
        <v>1.03530002</v>
      </c>
      <c r="H3">
        <v>32.307998660000003</v>
      </c>
      <c r="J3" s="2">
        <f>TREND(Calibration!$A$2:$A$4,Calibration!$B$2:$B$4,C3)</f>
        <v>410.02500243380337</v>
      </c>
      <c r="K3" s="2">
        <f>TREND(Calibration!$A$2:$A$4,Calibration!$C$2:$C$4,E3)</f>
        <v>568.06096342921978</v>
      </c>
      <c r="L3" s="2">
        <f>TREND(Calibration!$A$2:$A$4,Calibration!$D$2:$D$4,G3)</f>
        <v>632.64258121529986</v>
      </c>
    </row>
    <row r="4" spans="1:12" x14ac:dyDescent="0.25">
      <c r="A4">
        <v>10077</v>
      </c>
      <c r="B4">
        <v>15.11200047</v>
      </c>
      <c r="C4">
        <v>0.31518998999999998</v>
      </c>
      <c r="D4">
        <v>34.272998809999997</v>
      </c>
      <c r="E4">
        <v>0.28108000999999999</v>
      </c>
      <c r="F4">
        <v>37.883998869999999</v>
      </c>
      <c r="G4">
        <v>1.03900003</v>
      </c>
      <c r="H4">
        <v>32.234001159999998</v>
      </c>
      <c r="J4" s="2">
        <f>TREND(Calibration!$A$2:$A$4,Calibration!$B$2:$B$4,C4)</f>
        <v>405.45081312222624</v>
      </c>
      <c r="K4" s="2">
        <f>TREND(Calibration!$A$2:$A$4,Calibration!$C$2:$C$4,E4)</f>
        <v>680.52680892655258</v>
      </c>
      <c r="L4" s="2">
        <f>TREND(Calibration!$A$2:$A$4,Calibration!$D$2:$D$4,G4)</f>
        <v>634.94135757556501</v>
      </c>
    </row>
    <row r="5" spans="1:12" x14ac:dyDescent="0.25">
      <c r="A5">
        <v>15077</v>
      </c>
      <c r="B5">
        <v>15.19999981</v>
      </c>
      <c r="C5">
        <v>0.31617001</v>
      </c>
      <c r="D5">
        <v>34.290000919999997</v>
      </c>
      <c r="E5">
        <v>0.29892001000000001</v>
      </c>
      <c r="F5">
        <v>37.796001429999997</v>
      </c>
      <c r="G5">
        <v>1.0266</v>
      </c>
      <c r="H5">
        <v>32.251998899999997</v>
      </c>
      <c r="J5" s="2">
        <f>TREND(Calibration!$A$2:$A$4,Calibration!$B$2:$B$4,C5)</f>
        <v>409.80304322817938</v>
      </c>
      <c r="K5" s="2">
        <f>TREND(Calibration!$A$2:$A$4,Calibration!$C$2:$C$4,E5)</f>
        <v>818.04501891095401</v>
      </c>
      <c r="L5" s="2">
        <f>TREND(Calibration!$A$2:$A$4,Calibration!$D$2:$D$4,G5)</f>
        <v>627.23735249704384</v>
      </c>
    </row>
    <row r="6" spans="1:12" x14ac:dyDescent="0.25">
      <c r="A6">
        <v>20078</v>
      </c>
      <c r="B6">
        <v>15.338000299999999</v>
      </c>
      <c r="C6">
        <v>0.31670999999999999</v>
      </c>
      <c r="D6">
        <v>34.30099869</v>
      </c>
      <c r="E6">
        <v>0.31330001000000002</v>
      </c>
      <c r="F6">
        <v>37.801998140000002</v>
      </c>
      <c r="G6">
        <v>1.0239000300000001</v>
      </c>
      <c r="H6">
        <v>32.255001069999999</v>
      </c>
      <c r="J6" s="2">
        <f>TREND(Calibration!$A$2:$A$4,Calibration!$B$2:$B$4,C6)</f>
        <v>412.20111748677982</v>
      </c>
      <c r="K6" s="2">
        <f>TREND(Calibration!$A$2:$A$4,Calibration!$C$2:$C$4,E6)</f>
        <v>928.89209624142973</v>
      </c>
      <c r="L6" s="2">
        <f>TREND(Calibration!$A$2:$A$4,Calibration!$D$2:$D$4,G6)</f>
        <v>625.55989021736764</v>
      </c>
    </row>
    <row r="7" spans="1:12" x14ac:dyDescent="0.25">
      <c r="A7">
        <v>25078</v>
      </c>
      <c r="B7">
        <v>15.47999954</v>
      </c>
      <c r="C7">
        <v>0.32043999000000001</v>
      </c>
      <c r="D7">
        <v>34.275001529999997</v>
      </c>
      <c r="E7">
        <v>0.32102998999999999</v>
      </c>
      <c r="F7">
        <v>37.807998660000003</v>
      </c>
      <c r="G7">
        <v>1.0266</v>
      </c>
      <c r="H7">
        <v>32.29700089</v>
      </c>
      <c r="J7" s="2">
        <f>TREND(Calibration!$A$2:$A$4,Calibration!$B$2:$B$4,C7)</f>
        <v>428.76585572977865</v>
      </c>
      <c r="K7" s="2">
        <f>TREND(Calibration!$A$2:$A$4,Calibration!$C$2:$C$4,E7)</f>
        <v>988.47802745304512</v>
      </c>
      <c r="L7" s="2">
        <f>TREND(Calibration!$A$2:$A$4,Calibration!$D$2:$D$4,G7)</f>
        <v>627.23735249704384</v>
      </c>
    </row>
    <row r="8" spans="1:12" x14ac:dyDescent="0.25">
      <c r="A8">
        <v>30079</v>
      </c>
      <c r="B8">
        <v>15.522999759999999</v>
      </c>
      <c r="C8">
        <v>0.31356999000000002</v>
      </c>
      <c r="D8">
        <v>34.215000150000002</v>
      </c>
      <c r="E8">
        <v>0.32940998999999999</v>
      </c>
      <c r="F8">
        <v>37.801998140000002</v>
      </c>
      <c r="G8">
        <v>1.02499998</v>
      </c>
      <c r="H8">
        <v>32.284000399999996</v>
      </c>
      <c r="J8" s="2">
        <f>TREND(Calibration!$A$2:$A$4,Calibration!$B$2:$B$4,C8)</f>
        <v>398.25645711761058</v>
      </c>
      <c r="K8" s="2">
        <f>TREND(Calibration!$A$2:$A$4,Calibration!$C$2:$C$4,E8)</f>
        <v>1053.0745857304717</v>
      </c>
      <c r="L8" s="2">
        <f>TREND(Calibration!$A$2:$A$4,Calibration!$D$2:$D$4,G8)</f>
        <v>626.24327730482776</v>
      </c>
    </row>
    <row r="9" spans="1:12" x14ac:dyDescent="0.25">
      <c r="A9">
        <v>35080</v>
      </c>
      <c r="B9">
        <v>15.463999749999999</v>
      </c>
      <c r="C9">
        <v>0.31422000999999999</v>
      </c>
      <c r="D9">
        <v>34.223999020000001</v>
      </c>
      <c r="E9">
        <v>0.33298000999999999</v>
      </c>
      <c r="F9">
        <v>37.833999630000001</v>
      </c>
      <c r="G9">
        <v>1.0308999999999999</v>
      </c>
      <c r="H9">
        <v>32.27099991</v>
      </c>
      <c r="J9" s="2">
        <f>TREND(Calibration!$A$2:$A$4,Calibration!$B$2:$B$4,C9)</f>
        <v>401.14317025966011</v>
      </c>
      <c r="K9" s="2">
        <f>TREND(Calibration!$A$2:$A$4,Calibration!$C$2:$C$4,E9)</f>
        <v>1080.593798735433</v>
      </c>
      <c r="L9" s="2">
        <f>TREND(Calibration!$A$2:$A$4,Calibration!$D$2:$D$4,G9)</f>
        <v>629.9088961818286</v>
      </c>
    </row>
    <row r="10" spans="1:12" x14ac:dyDescent="0.25">
      <c r="A10">
        <v>40079</v>
      </c>
      <c r="B10">
        <v>15.402999879999999</v>
      </c>
      <c r="C10">
        <v>0.31417</v>
      </c>
      <c r="D10">
        <v>34.221000670000002</v>
      </c>
      <c r="E10">
        <v>0.33427000000000001</v>
      </c>
      <c r="F10">
        <v>37.888000490000003</v>
      </c>
      <c r="G10">
        <v>1.04390001</v>
      </c>
      <c r="H10">
        <v>32.22900009</v>
      </c>
      <c r="J10" s="2">
        <f>TREND(Calibration!$A$2:$A$4,Calibration!$B$2:$B$4,C10)</f>
        <v>400.92107782522135</v>
      </c>
      <c r="K10" s="2">
        <f>TREND(Calibration!$A$2:$A$4,Calibration!$C$2:$C$4,E10)</f>
        <v>1090.5375832476404</v>
      </c>
      <c r="L10" s="2">
        <f>TREND(Calibration!$A$2:$A$4,Calibration!$D$2:$D$4,G10)</f>
        <v>637.98566237197701</v>
      </c>
    </row>
    <row r="11" spans="1:12" x14ac:dyDescent="0.25">
      <c r="A11">
        <v>45080</v>
      </c>
      <c r="B11">
        <v>15.31200027</v>
      </c>
      <c r="C11">
        <v>0.31130001000000002</v>
      </c>
      <c r="D11">
        <v>34.215000150000002</v>
      </c>
      <c r="E11">
        <v>0.33557000999999997</v>
      </c>
      <c r="F11">
        <v>37.859001159999998</v>
      </c>
      <c r="G11">
        <v>1.04390001</v>
      </c>
      <c r="H11">
        <v>32.244998930000001</v>
      </c>
      <c r="J11" s="2">
        <f>TREND(Calibration!$A$2:$A$4,Calibration!$B$2:$B$4,C11)</f>
        <v>388.17556560936464</v>
      </c>
      <c r="K11" s="2">
        <f>TREND(Calibration!$A$2:$A$4,Calibration!$C$2:$C$4,E11)</f>
        <v>1100.5586061266661</v>
      </c>
      <c r="L11" s="2">
        <f>TREND(Calibration!$A$2:$A$4,Calibration!$D$2:$D$4,G11)</f>
        <v>637.98566237197701</v>
      </c>
    </row>
    <row r="12" spans="1:12" x14ac:dyDescent="0.25">
      <c r="A12">
        <v>50079</v>
      </c>
      <c r="B12">
        <v>15.23400021</v>
      </c>
      <c r="C12">
        <v>0.31291999999999998</v>
      </c>
      <c r="D12">
        <v>34.2179985</v>
      </c>
      <c r="E12">
        <v>0.33487001</v>
      </c>
      <c r="F12">
        <v>37.861999509999997</v>
      </c>
      <c r="G12">
        <v>1.0384999500000001</v>
      </c>
      <c r="H12">
        <v>32.196998600000001</v>
      </c>
      <c r="J12" s="2">
        <f>TREND(Calibration!$A$2:$A$4,Calibration!$B$2:$B$4,C12)</f>
        <v>395.36987720437537</v>
      </c>
      <c r="K12" s="2">
        <f>TREND(Calibration!$A$2:$A$4,Calibration!$C$2:$C$4,E12)</f>
        <v>1095.1627122371435</v>
      </c>
      <c r="L12" s="2">
        <f>TREND(Calibration!$A$2:$A$4,Calibration!$D$2:$D$4,G12)</f>
        <v>634.63066325791692</v>
      </c>
    </row>
    <row r="13" spans="1:12" x14ac:dyDescent="0.25">
      <c r="A13">
        <v>55080</v>
      </c>
      <c r="B13">
        <v>15.18900013</v>
      </c>
      <c r="C13">
        <v>0.31546000000000002</v>
      </c>
      <c r="D13">
        <v>34.20500183</v>
      </c>
      <c r="E13">
        <v>0.33583998999999998</v>
      </c>
      <c r="F13">
        <v>37.855998990000003</v>
      </c>
      <c r="G13">
        <v>1.04390001</v>
      </c>
      <c r="H13">
        <v>32.148998259999999</v>
      </c>
      <c r="J13" s="2">
        <f>TREND(Calibration!$A$2:$A$4,Calibration!$B$2:$B$4,C13)</f>
        <v>406.64991686593407</v>
      </c>
      <c r="K13" s="2">
        <f>TREND(Calibration!$A$2:$A$4,Calibration!$C$2:$C$4,E13)</f>
        <v>1102.6397253156563</v>
      </c>
      <c r="L13" s="2">
        <f>TREND(Calibration!$A$2:$A$4,Calibration!$D$2:$D$4,G13)</f>
        <v>637.98566237197701</v>
      </c>
    </row>
    <row r="14" spans="1:12" x14ac:dyDescent="0.25">
      <c r="A14">
        <v>60081</v>
      </c>
      <c r="B14">
        <v>15.166000370000001</v>
      </c>
      <c r="C14">
        <v>0.31768000000000002</v>
      </c>
      <c r="D14">
        <v>34.240001679999999</v>
      </c>
      <c r="E14">
        <v>0.33498000999999999</v>
      </c>
      <c r="F14">
        <v>37.837001800000003</v>
      </c>
      <c r="G14">
        <v>1.03579998</v>
      </c>
      <c r="H14">
        <v>32.15499878</v>
      </c>
      <c r="J14" s="2">
        <f>TREND(Calibration!$A$2:$A$4,Calibration!$B$2:$B$4,C14)</f>
        <v>416.50884916855625</v>
      </c>
      <c r="K14" s="2">
        <f>TREND(Calibration!$A$2:$A$4,Calibration!$C$2:$C$4,E14)</f>
        <v>1096.0106384197832</v>
      </c>
      <c r="L14" s="2">
        <f>TREND(Calibration!$A$2:$A$4,Calibration!$D$2:$D$4,G14)</f>
        <v>632.95320097824049</v>
      </c>
    </row>
    <row r="15" spans="1:12" x14ac:dyDescent="0.25">
      <c r="A15">
        <v>65084</v>
      </c>
      <c r="B15">
        <v>15.16300011</v>
      </c>
      <c r="C15">
        <v>0.32054000999999999</v>
      </c>
      <c r="D15">
        <v>34.215000150000002</v>
      </c>
      <c r="E15">
        <v>0.33006001000000001</v>
      </c>
      <c r="F15">
        <v>37.814998629999998</v>
      </c>
      <c r="G15">
        <v>1.03740001</v>
      </c>
      <c r="H15">
        <v>32.174999239999998</v>
      </c>
      <c r="J15" s="2">
        <f>TREND(Calibration!$A$2:$A$4,Calibration!$B$2:$B$4,C15)</f>
        <v>429.21004059865595</v>
      </c>
      <c r="K15" s="2">
        <f>TREND(Calibration!$A$2:$A$4,Calibration!$C$2:$C$4,E15)</f>
        <v>1058.0852127962823</v>
      </c>
      <c r="L15" s="2">
        <f>TREND(Calibration!$A$2:$A$4,Calibration!$D$2:$D$4,G15)</f>
        <v>633.94728238334892</v>
      </c>
    </row>
    <row r="16" spans="1:12" x14ac:dyDescent="0.25">
      <c r="A16">
        <v>70081</v>
      </c>
      <c r="B16">
        <v>15.152999879999999</v>
      </c>
      <c r="C16">
        <v>0.31891998999999999</v>
      </c>
      <c r="D16">
        <v>34.256000520000001</v>
      </c>
      <c r="E16">
        <v>0.33006001000000001</v>
      </c>
      <c r="F16">
        <v>37.796001429999997</v>
      </c>
      <c r="G16">
        <v>1.02610004</v>
      </c>
      <c r="H16">
        <v>32.119998930000001</v>
      </c>
      <c r="J16" s="2">
        <f>TREND(Calibration!$A$2:$A$4,Calibration!$B$2:$B$4,C16)</f>
        <v>422.01559577482999</v>
      </c>
      <c r="K16" s="2">
        <f>TREND(Calibration!$A$2:$A$4,Calibration!$C$2:$C$4,E16)</f>
        <v>1058.0852127962823</v>
      </c>
      <c r="L16" s="2">
        <f>TREND(Calibration!$A$2:$A$4,Calibration!$D$2:$D$4,G16)</f>
        <v>626.92673273410321</v>
      </c>
    </row>
    <row r="17" spans="1:12" x14ac:dyDescent="0.25">
      <c r="A17">
        <v>75081</v>
      </c>
      <c r="B17">
        <v>15.18500042</v>
      </c>
      <c r="C17">
        <v>0.31610999000000001</v>
      </c>
      <c r="D17">
        <v>34.243000029999997</v>
      </c>
      <c r="E17">
        <v>0.33070999000000001</v>
      </c>
      <c r="F17">
        <v>37.807998660000003</v>
      </c>
      <c r="G17">
        <v>1.0326000500000001</v>
      </c>
      <c r="H17">
        <v>32.159000399999996</v>
      </c>
      <c r="J17" s="2">
        <f>TREND(Calibration!$A$2:$A$4,Calibration!$B$2:$B$4,C17)</f>
        <v>409.53649677916883</v>
      </c>
      <c r="K17" s="2">
        <f>TREND(Calibration!$A$2:$A$4,Calibration!$C$2:$C$4,E17)</f>
        <v>1063.0955315252993</v>
      </c>
      <c r="L17" s="2">
        <f>TREND(Calibration!$A$2:$A$4,Calibration!$D$2:$D$4,G17)</f>
        <v>630.96511893562354</v>
      </c>
    </row>
    <row r="18" spans="1:12" x14ac:dyDescent="0.25">
      <c r="A18">
        <v>80082</v>
      </c>
      <c r="B18">
        <v>15.149999619999999</v>
      </c>
      <c r="C18">
        <v>0.31675999999999999</v>
      </c>
      <c r="D18">
        <v>34.221000670000002</v>
      </c>
      <c r="E18">
        <v>0.32837999000000001</v>
      </c>
      <c r="F18">
        <v>37.826999659999998</v>
      </c>
      <c r="G18">
        <v>1.0347000399999999</v>
      </c>
      <c r="H18">
        <v>32.101001740000001</v>
      </c>
      <c r="J18" s="2">
        <f>TREND(Calibration!$A$2:$A$4,Calibration!$B$2:$B$4,C18)</f>
        <v>412.42316551161366</v>
      </c>
      <c r="K18" s="2">
        <f>TREND(Calibration!$A$2:$A$4,Calibration!$C$2:$C$4,E18)</f>
        <v>1045.1349132930316</v>
      </c>
      <c r="L18" s="2">
        <f>TREND(Calibration!$A$2:$A$4,Calibration!$D$2:$D$4,G18)</f>
        <v>632.2698201036726</v>
      </c>
    </row>
    <row r="19" spans="1:12" x14ac:dyDescent="0.25">
      <c r="A19">
        <v>85081</v>
      </c>
      <c r="B19">
        <v>15.13300037</v>
      </c>
      <c r="C19">
        <v>0.31610999000000001</v>
      </c>
      <c r="D19">
        <v>34.230998990000003</v>
      </c>
      <c r="E19">
        <v>0.32351999999999997</v>
      </c>
      <c r="F19">
        <v>37.792999270000003</v>
      </c>
      <c r="G19">
        <v>1.02499998</v>
      </c>
      <c r="H19">
        <v>32.148998259999999</v>
      </c>
      <c r="J19" s="2">
        <f>TREND(Calibration!$A$2:$A$4,Calibration!$B$2:$B$4,C19)</f>
        <v>409.53649677916883</v>
      </c>
      <c r="K19" s="2">
        <f>TREND(Calibration!$A$2:$A$4,Calibration!$C$2:$C$4,E19)</f>
        <v>1007.6720699442592</v>
      </c>
      <c r="L19" s="2">
        <f>TREND(Calibration!$A$2:$A$4,Calibration!$D$2:$D$4,G19)</f>
        <v>626.24327730482776</v>
      </c>
    </row>
    <row r="20" spans="1:12" x14ac:dyDescent="0.25">
      <c r="A20">
        <v>90081</v>
      </c>
      <c r="B20">
        <v>15.130000109999999</v>
      </c>
      <c r="C20">
        <v>0.31902998999999999</v>
      </c>
      <c r="D20">
        <v>34.194999690000003</v>
      </c>
      <c r="E20">
        <v>0.32357001000000002</v>
      </c>
      <c r="F20">
        <v>37.849998470000003</v>
      </c>
      <c r="G20">
        <v>1.0362999399999999</v>
      </c>
      <c r="H20">
        <v>32.203998570000003</v>
      </c>
      <c r="J20" s="2">
        <f>TREND(Calibration!$A$2:$A$4,Calibration!$B$2:$B$4,C20)</f>
        <v>422.50410142946453</v>
      </c>
      <c r="K20" s="2">
        <f>TREND(Calibration!$A$2:$A$4,Calibration!$C$2:$C$4,E20)</f>
        <v>1008.0575680205668</v>
      </c>
      <c r="L20" s="2">
        <f>TREND(Calibration!$A$2:$A$4,Calibration!$D$2:$D$4,G20)</f>
        <v>633.26382074118112</v>
      </c>
    </row>
    <row r="21" spans="1:12" x14ac:dyDescent="0.25">
      <c r="A21">
        <v>95081</v>
      </c>
      <c r="B21">
        <v>15.06200027</v>
      </c>
      <c r="C21">
        <v>0.31356999000000002</v>
      </c>
      <c r="D21">
        <v>34.229999540000001</v>
      </c>
      <c r="E21">
        <v>0.32313999999999998</v>
      </c>
      <c r="F21">
        <v>37.880001069999999</v>
      </c>
      <c r="G21">
        <v>1.0400999799999999</v>
      </c>
      <c r="H21">
        <v>32.223999020000001</v>
      </c>
      <c r="J21" s="2">
        <f>TREND(Calibration!$A$2:$A$4,Calibration!$B$2:$B$4,C21)</f>
        <v>398.25645711761058</v>
      </c>
      <c r="K21" s="2">
        <f>TREND(Calibration!$A$2:$A$4,Calibration!$C$2:$C$4,E21)</f>
        <v>1004.7428704042329</v>
      </c>
      <c r="L21" s="2">
        <f>TREND(Calibration!$A$2:$A$4,Calibration!$D$2:$D$4,G21)</f>
        <v>635.62474466302524</v>
      </c>
    </row>
    <row r="22" spans="1:12" x14ac:dyDescent="0.25">
      <c r="A22">
        <v>100081</v>
      </c>
      <c r="B22">
        <v>15.041999819999999</v>
      </c>
      <c r="C22">
        <v>0.31799999000000001</v>
      </c>
      <c r="D22">
        <v>34.249000549999998</v>
      </c>
      <c r="E22">
        <v>0.32172999000000002</v>
      </c>
      <c r="F22">
        <v>37.823001859999998</v>
      </c>
      <c r="G22">
        <v>1.03149998</v>
      </c>
      <c r="H22">
        <v>32.240001679999999</v>
      </c>
      <c r="J22" s="2">
        <f>TREND(Calibration!$A$2:$A$4,Calibration!$B$2:$B$4,C22)</f>
        <v>417.92991211788762</v>
      </c>
      <c r="K22" s="2">
        <f>TREND(Calibration!$A$2:$A$4,Calibration!$C$2:$C$4,E22)</f>
        <v>993.87392134256811</v>
      </c>
      <c r="L22" s="2">
        <f>TREND(Calibration!$A$2:$A$4,Calibration!$D$2:$D$4,G22)</f>
        <v>630.28165729345585</v>
      </c>
    </row>
    <row r="23" spans="1:12" x14ac:dyDescent="0.25">
      <c r="A23">
        <v>105081</v>
      </c>
      <c r="B23">
        <v>15.15600014</v>
      </c>
      <c r="C23">
        <v>0.31735000000000002</v>
      </c>
      <c r="D23">
        <v>34.227001190000003</v>
      </c>
      <c r="E23">
        <v>0.32291998999999999</v>
      </c>
      <c r="F23">
        <v>37.905998230000002</v>
      </c>
      <c r="G23">
        <v>1.0369000399999999</v>
      </c>
      <c r="H23">
        <v>32.210998539999999</v>
      </c>
      <c r="J23" s="2">
        <f>TREND(Calibration!$A$2:$A$4,Calibration!$B$2:$B$4,C23)</f>
        <v>415.04333220465287</v>
      </c>
      <c r="K23" s="2">
        <f>TREND(Calibration!$A$2:$A$4,Calibration!$C$2:$C$4,E23)</f>
        <v>1003.0469409547561</v>
      </c>
      <c r="L23" s="2">
        <f>TREND(Calibration!$A$2:$A$4,Calibration!$D$2:$D$4,G23)</f>
        <v>633.63665640751594</v>
      </c>
    </row>
    <row r="24" spans="1:12" x14ac:dyDescent="0.25">
      <c r="A24">
        <v>110081</v>
      </c>
      <c r="B24">
        <v>15.260000229999999</v>
      </c>
      <c r="C24">
        <v>0.31492000999999997</v>
      </c>
      <c r="D24">
        <v>34.2820015</v>
      </c>
      <c r="E24">
        <v>0.32545998999999998</v>
      </c>
      <c r="F24">
        <v>37.854999540000001</v>
      </c>
      <c r="G24">
        <v>1.0255000599999999</v>
      </c>
      <c r="H24">
        <v>32.140998840000002</v>
      </c>
      <c r="J24" s="2">
        <f>TREND(Calibration!$A$2:$A$4,Calibration!$B$2:$B$4,C24)</f>
        <v>404.25184260733363</v>
      </c>
      <c r="K24" s="2">
        <f>TREND(Calibration!$A$2:$A$4,Calibration!$C$2:$C$4,E24)</f>
        <v>1022.6263273538805</v>
      </c>
      <c r="L24" s="2">
        <f>TREND(Calibration!$A$2:$A$4,Calibration!$D$2:$D$4,G24)</f>
        <v>626.55397162247596</v>
      </c>
    </row>
    <row r="25" spans="1:12" x14ac:dyDescent="0.25">
      <c r="A25">
        <v>115081</v>
      </c>
      <c r="B25">
        <v>15.369999890000001</v>
      </c>
      <c r="C25">
        <v>0.31999999000000001</v>
      </c>
      <c r="D25">
        <v>34.2179985</v>
      </c>
      <c r="E25">
        <v>0.32734998999999998</v>
      </c>
      <c r="F25">
        <v>37.820999149999999</v>
      </c>
      <c r="G25">
        <v>1.0326000500000001</v>
      </c>
      <c r="H25">
        <v>32.22000122</v>
      </c>
      <c r="J25" s="2">
        <f>TREND(Calibration!$A$2:$A$4,Calibration!$B$2:$B$4,C25)</f>
        <v>426.81183311124096</v>
      </c>
      <c r="K25" s="2">
        <f>TREND(Calibration!$A$2:$A$4,Calibration!$C$2:$C$4,E25)</f>
        <v>1037.195240855591</v>
      </c>
      <c r="L25" s="2">
        <f>TREND(Calibration!$A$2:$A$4,Calibration!$D$2:$D$4,G25)</f>
        <v>630.96511893562354</v>
      </c>
    </row>
    <row r="26" spans="1:12" x14ac:dyDescent="0.25">
      <c r="A26">
        <v>120081</v>
      </c>
      <c r="B26">
        <v>15.43500042</v>
      </c>
      <c r="C26">
        <v>0.31610999000000001</v>
      </c>
      <c r="D26">
        <v>34.221000670000002</v>
      </c>
      <c r="E26">
        <v>0.33151998999999999</v>
      </c>
      <c r="F26">
        <v>37.861999509999997</v>
      </c>
      <c r="G26">
        <v>1.02719998</v>
      </c>
      <c r="H26">
        <v>32.094001769999998</v>
      </c>
      <c r="J26" s="2">
        <f>TREND(Calibration!$A$2:$A$4,Calibration!$B$2:$B$4,C26)</f>
        <v>409.53649677916883</v>
      </c>
      <c r="K26" s="2">
        <f>TREND(Calibration!$A$2:$A$4,Calibration!$C$2:$C$4,E26)</f>
        <v>1069.3393515974606</v>
      </c>
      <c r="L26" s="2">
        <f>TREND(Calibration!$A$2:$A$4,Calibration!$D$2:$D$4,G26)</f>
        <v>627.6101136086711</v>
      </c>
    </row>
    <row r="27" spans="1:12" x14ac:dyDescent="0.25">
      <c r="A27">
        <v>125081</v>
      </c>
      <c r="B27">
        <v>15.45400047</v>
      </c>
      <c r="C27">
        <v>0.31832999000000001</v>
      </c>
      <c r="D27">
        <v>34.240001679999999</v>
      </c>
      <c r="E27">
        <v>0.33011001000000001</v>
      </c>
      <c r="F27">
        <v>37.826000209999997</v>
      </c>
      <c r="G27">
        <v>1.0158</v>
      </c>
      <c r="H27">
        <v>32.150001529999997</v>
      </c>
      <c r="J27" s="2">
        <f>TREND(Calibration!$A$2:$A$4,Calibration!$B$2:$B$4,C27)</f>
        <v>419.39542908179101</v>
      </c>
      <c r="K27" s="2">
        <f>TREND(Calibration!$A$2:$A$4,Calibration!$C$2:$C$4,E27)</f>
        <v>1058.4706337883911</v>
      </c>
      <c r="L27" s="2">
        <f>TREND(Calibration!$A$2:$A$4,Calibration!$D$2:$D$4,G27)</f>
        <v>620.52742882363111</v>
      </c>
    </row>
    <row r="28" spans="1:12" x14ac:dyDescent="0.25">
      <c r="A28">
        <v>130091</v>
      </c>
      <c r="B28">
        <v>15.440999980000001</v>
      </c>
      <c r="C28">
        <v>0.31675999999999999</v>
      </c>
      <c r="D28">
        <v>34.203998570000003</v>
      </c>
      <c r="E28">
        <v>0.32870999000000001</v>
      </c>
      <c r="F28">
        <v>37.866001130000001</v>
      </c>
      <c r="G28">
        <v>1.0292999700000001</v>
      </c>
      <c r="H28">
        <v>32.23500061</v>
      </c>
      <c r="J28" s="2">
        <f>TREND(Calibration!$A$2:$A$4,Calibration!$B$2:$B$4,C28)</f>
        <v>412.42316551161366</v>
      </c>
      <c r="K28" s="2">
        <f>TREND(Calibration!$A$2:$A$4,Calibration!$C$2:$C$4,E28)</f>
        <v>1047.6786918409491</v>
      </c>
      <c r="L28" s="2">
        <f>TREND(Calibration!$A$2:$A$4,Calibration!$D$2:$D$4,G28)</f>
        <v>628.91481477672028</v>
      </c>
    </row>
    <row r="29" spans="1:12" x14ac:dyDescent="0.25">
      <c r="A29">
        <v>135081</v>
      </c>
      <c r="B29">
        <v>15.295000079999999</v>
      </c>
      <c r="C29">
        <v>0.31518998999999998</v>
      </c>
      <c r="D29">
        <v>34.262001040000001</v>
      </c>
      <c r="E29">
        <v>0.32848999000000001</v>
      </c>
      <c r="F29">
        <v>37.823001859999998</v>
      </c>
      <c r="G29">
        <v>1.01259995</v>
      </c>
      <c r="H29">
        <v>32.234001159999998</v>
      </c>
      <c r="J29" s="2">
        <f>TREND(Calibration!$A$2:$A$4,Calibration!$B$2:$B$4,C29)</f>
        <v>405.45081312222624</v>
      </c>
      <c r="K29" s="2">
        <f>TREND(Calibration!$A$2:$A$4,Calibration!$C$2:$C$4,E29)</f>
        <v>1045.9828394756707</v>
      </c>
      <c r="L29" s="2">
        <f>TREND(Calibration!$A$2:$A$4,Calibration!$D$2:$D$4,G29)</f>
        <v>618.53927222630659</v>
      </c>
    </row>
    <row r="30" spans="1:12" x14ac:dyDescent="0.25">
      <c r="A30">
        <v>140081</v>
      </c>
      <c r="B30">
        <v>15.19499969</v>
      </c>
      <c r="C30">
        <v>0.31617001</v>
      </c>
      <c r="D30">
        <v>34.230998990000003</v>
      </c>
      <c r="E30">
        <v>0.32638001</v>
      </c>
      <c r="F30">
        <v>37.807998660000003</v>
      </c>
      <c r="G30">
        <v>1.0072000000000001</v>
      </c>
      <c r="H30">
        <v>32.136001589999999</v>
      </c>
      <c r="J30" s="2">
        <f>TREND(Calibration!$A$2:$A$4,Calibration!$B$2:$B$4,C30)</f>
        <v>409.80304322817938</v>
      </c>
      <c r="K30" s="2">
        <f>TREND(Calibration!$A$2:$A$4,Calibration!$C$2:$C$4,E30)</f>
        <v>1029.7182277770783</v>
      </c>
      <c r="L30" s="2">
        <f>TREND(Calibration!$A$2:$A$4,Calibration!$D$2:$D$4,G30)</f>
        <v>615.18434145406172</v>
      </c>
    </row>
    <row r="31" spans="1:12" x14ac:dyDescent="0.25">
      <c r="A31">
        <v>145081</v>
      </c>
      <c r="B31">
        <v>15.130000109999999</v>
      </c>
      <c r="C31">
        <v>0.31071000999999998</v>
      </c>
      <c r="D31">
        <v>34.198001859999998</v>
      </c>
      <c r="E31">
        <v>0.32357001000000002</v>
      </c>
      <c r="F31">
        <v>37.833999630000001</v>
      </c>
      <c r="G31">
        <v>1.0174000299999999</v>
      </c>
      <c r="H31">
        <v>32.194000240000001</v>
      </c>
      <c r="J31" s="2">
        <f>TREND(Calibration!$A$2:$A$4,Calibration!$B$2:$B$4,C31)</f>
        <v>385.5553989163252</v>
      </c>
      <c r="K31" s="2">
        <f>TREND(Calibration!$A$2:$A$4,Calibration!$C$2:$C$4,E31)</f>
        <v>1008.0575680205668</v>
      </c>
      <c r="L31" s="2">
        <f>TREND(Calibration!$A$2:$A$4,Calibration!$D$2:$D$4,G31)</f>
        <v>621.52151022873943</v>
      </c>
    </row>
    <row r="32" spans="1:12" x14ac:dyDescent="0.25">
      <c r="A32">
        <v>150089</v>
      </c>
      <c r="B32">
        <v>15.10999966</v>
      </c>
      <c r="C32">
        <v>0.31621999000000001</v>
      </c>
      <c r="D32">
        <v>34.201000209999997</v>
      </c>
      <c r="E32">
        <v>0.31714001000000003</v>
      </c>
      <c r="F32">
        <v>37.874000549999998</v>
      </c>
      <c r="G32">
        <v>1.02180004</v>
      </c>
      <c r="H32">
        <v>32.2179985</v>
      </c>
      <c r="J32" s="2">
        <f>TREND(Calibration!$A$2:$A$4,Calibration!$B$2:$B$4,C32)</f>
        <v>410.02500243380337</v>
      </c>
      <c r="K32" s="2">
        <f>TREND(Calibration!$A$2:$A$4,Calibration!$C$2:$C$4,E32)</f>
        <v>958.49242843538173</v>
      </c>
      <c r="L32" s="2">
        <f>TREND(Calibration!$A$2:$A$4,Calibration!$D$2:$D$4,G32)</f>
        <v>624.25518904931846</v>
      </c>
    </row>
    <row r="33" spans="1:12" x14ac:dyDescent="0.25">
      <c r="A33">
        <v>155081</v>
      </c>
      <c r="B33">
        <v>15.088000299999999</v>
      </c>
      <c r="C33">
        <v>0.31557000000000002</v>
      </c>
      <c r="D33">
        <v>34.188999180000003</v>
      </c>
      <c r="E33">
        <v>0.31091999999999997</v>
      </c>
      <c r="F33">
        <v>37.870998380000003</v>
      </c>
      <c r="G33">
        <v>1.0227999699999999</v>
      </c>
      <c r="H33">
        <v>32.221000670000002</v>
      </c>
      <c r="J33" s="2">
        <f>TREND(Calibration!$A$2:$A$4,Calibration!$B$2:$B$4,C33)</f>
        <v>407.13842252056861</v>
      </c>
      <c r="K33" s="2">
        <f>TREND(Calibration!$A$2:$A$4,Calibration!$C$2:$C$4,E33)</f>
        <v>910.54597993285483</v>
      </c>
      <c r="L33" s="2">
        <f>TREND(Calibration!$A$2:$A$4,Calibration!$D$2:$D$4,G33)</f>
        <v>624.87643478809207</v>
      </c>
    </row>
    <row r="34" spans="1:12" x14ac:dyDescent="0.25">
      <c r="A34">
        <v>160081</v>
      </c>
      <c r="B34">
        <v>15.14000034</v>
      </c>
      <c r="C34">
        <v>0.31525001000000002</v>
      </c>
      <c r="D34">
        <v>34.2140007</v>
      </c>
      <c r="E34">
        <v>0.30637999999999999</v>
      </c>
      <c r="F34">
        <v>37.902999880000003</v>
      </c>
      <c r="G34">
        <v>1.02820003</v>
      </c>
      <c r="H34">
        <v>32.208000179999999</v>
      </c>
      <c r="J34" s="2">
        <f>TREND(Calibration!$A$2:$A$4,Calibration!$B$2:$B$4,C34)</f>
        <v>405.71735957123701</v>
      </c>
      <c r="K34" s="2">
        <f>TREND(Calibration!$A$2:$A$4,Calibration!$C$2:$C$4,E34)</f>
        <v>875.54975384938075</v>
      </c>
      <c r="L34" s="2">
        <f>TREND(Calibration!$A$2:$A$4,Calibration!$D$2:$D$4,G34)</f>
        <v>628.23143390215228</v>
      </c>
    </row>
    <row r="35" spans="1:12" x14ac:dyDescent="0.25">
      <c r="A35">
        <v>165081</v>
      </c>
      <c r="B35">
        <v>15.190999980000001</v>
      </c>
      <c r="C35">
        <v>0.31643999</v>
      </c>
      <c r="D35">
        <v>34.2140007</v>
      </c>
      <c r="E35">
        <v>0.30448999999999998</v>
      </c>
      <c r="F35">
        <v>37.868000029999997</v>
      </c>
      <c r="G35">
        <v>1.0184999699999999</v>
      </c>
      <c r="H35">
        <v>32.240001679999999</v>
      </c>
      <c r="J35" s="2">
        <f>TREND(Calibration!$A$2:$A$4,Calibration!$B$2:$B$4,C35)</f>
        <v>411.00201374307221</v>
      </c>
      <c r="K35" s="2">
        <f>TREND(Calibration!$A$2:$A$4,Calibration!$C$2:$C$4,E35)</f>
        <v>860.98084034766975</v>
      </c>
      <c r="L35" s="2">
        <f>TREND(Calibration!$A$2:$A$4,Calibration!$D$2:$D$4,G35)</f>
        <v>622.20489110330743</v>
      </c>
    </row>
    <row r="36" spans="1:12" x14ac:dyDescent="0.25">
      <c r="A36">
        <v>170081</v>
      </c>
      <c r="B36">
        <v>15.28199959</v>
      </c>
      <c r="C36">
        <v>0.31579000000000002</v>
      </c>
      <c r="D36">
        <v>34.192001339999997</v>
      </c>
      <c r="E36">
        <v>0.30351999000000002</v>
      </c>
      <c r="F36">
        <v>37.883998869999999</v>
      </c>
      <c r="G36">
        <v>1.02820003</v>
      </c>
      <c r="H36">
        <v>32.153999329999998</v>
      </c>
      <c r="J36" s="2">
        <f>TREND(Calibration!$A$2:$A$4,Calibration!$B$2:$B$4,C36)</f>
        <v>408.11543382983746</v>
      </c>
      <c r="K36" s="2">
        <f>TREND(Calibration!$A$2:$A$4,Calibration!$C$2:$C$4,E36)</f>
        <v>853.50359601656214</v>
      </c>
      <c r="L36" s="2">
        <f>TREND(Calibration!$A$2:$A$4,Calibration!$D$2:$D$4,G36)</f>
        <v>628.23143390215228</v>
      </c>
    </row>
    <row r="37" spans="1:12" x14ac:dyDescent="0.25">
      <c r="A37">
        <v>175097</v>
      </c>
      <c r="B37">
        <v>15.26299953</v>
      </c>
      <c r="C37">
        <v>0.31584001</v>
      </c>
      <c r="D37">
        <v>34.194999690000003</v>
      </c>
      <c r="E37">
        <v>0.30351999000000002</v>
      </c>
      <c r="F37">
        <v>37.859001159999998</v>
      </c>
      <c r="G37">
        <v>1.0233999499999999</v>
      </c>
      <c r="H37">
        <v>32.097999569999999</v>
      </c>
      <c r="J37" s="2">
        <f>TREND(Calibration!$A$2:$A$4,Calibration!$B$2:$B$4,C37)</f>
        <v>408.33752626427622</v>
      </c>
      <c r="K37" s="2">
        <f>TREND(Calibration!$A$2:$A$4,Calibration!$C$2:$C$4,E37)</f>
        <v>853.50359601656214</v>
      </c>
      <c r="L37" s="2">
        <f>TREND(Calibration!$A$2:$A$4,Calibration!$D$2:$D$4,G37)</f>
        <v>625.24919589971933</v>
      </c>
    </row>
    <row r="38" spans="1:12" x14ac:dyDescent="0.25">
      <c r="A38">
        <v>180090</v>
      </c>
      <c r="B38">
        <v>15.272999759999999</v>
      </c>
      <c r="C38">
        <v>0.31475999999999998</v>
      </c>
      <c r="D38">
        <v>34.2140007</v>
      </c>
      <c r="E38">
        <v>0.30221998999999999</v>
      </c>
      <c r="F38">
        <v>37.811000819999997</v>
      </c>
      <c r="G38">
        <v>1.0168999400000001</v>
      </c>
      <c r="H38">
        <v>32.1570015</v>
      </c>
      <c r="J38" s="2">
        <f>TREND(Calibration!$A$2:$A$4,Calibration!$B$2:$B$4,C38)</f>
        <v>403.54124451826033</v>
      </c>
      <c r="K38" s="2">
        <f>TREND(Calibration!$A$2:$A$4,Calibration!$C$2:$C$4,E38)</f>
        <v>843.4826502217345</v>
      </c>
      <c r="L38" s="2">
        <f>TREND(Calibration!$A$2:$A$4,Calibration!$D$2:$D$4,G38)</f>
        <v>621.21080969819911</v>
      </c>
    </row>
    <row r="39" spans="1:12" x14ac:dyDescent="0.25">
      <c r="A39">
        <v>185119</v>
      </c>
      <c r="B39">
        <v>15.25199986</v>
      </c>
      <c r="C39">
        <v>0.31486999999999998</v>
      </c>
      <c r="D39">
        <v>34.23500061</v>
      </c>
      <c r="E39">
        <v>0.30157</v>
      </c>
      <c r="F39">
        <v>37.930999759999999</v>
      </c>
      <c r="G39">
        <v>1.03530002</v>
      </c>
      <c r="H39">
        <v>32.161998750000002</v>
      </c>
      <c r="J39" s="2">
        <f>TREND(Calibration!$A$2:$A$4,Calibration!$B$2:$B$4,C39)</f>
        <v>404.02975017289486</v>
      </c>
      <c r="K39" s="2">
        <f>TREND(Calibration!$A$2:$A$4,Calibration!$C$2:$C$4,E39)</f>
        <v>838.47225440851912</v>
      </c>
      <c r="L39" s="2">
        <f>TREND(Calibration!$A$2:$A$4,Calibration!$D$2:$D$4,G39)</f>
        <v>632.64258121529986</v>
      </c>
    </row>
    <row r="40" spans="1:12" x14ac:dyDescent="0.25">
      <c r="A40">
        <v>190081</v>
      </c>
      <c r="B40">
        <v>15.10999966</v>
      </c>
      <c r="C40">
        <v>0.31584001</v>
      </c>
      <c r="D40">
        <v>34.244998930000001</v>
      </c>
      <c r="E40">
        <v>0.30053999999999997</v>
      </c>
      <c r="F40">
        <v>37.840999600000004</v>
      </c>
      <c r="G40">
        <v>1.0158</v>
      </c>
      <c r="H40">
        <v>32.090999600000004</v>
      </c>
      <c r="J40" s="2">
        <f>TREND(Calibration!$A$2:$A$4,Calibration!$B$2:$B$4,C40)</f>
        <v>408.33752626427622</v>
      </c>
      <c r="K40" s="2">
        <f>TREND(Calibration!$A$2:$A$4,Calibration!$C$2:$C$4,E40)</f>
        <v>830.53258197107857</v>
      </c>
      <c r="L40" s="2">
        <f>TREND(Calibration!$A$2:$A$4,Calibration!$D$2:$D$4,G40)</f>
        <v>620.52742882363111</v>
      </c>
    </row>
    <row r="41" spans="1:12" x14ac:dyDescent="0.25">
      <c r="A41">
        <v>195081</v>
      </c>
      <c r="B41">
        <v>15.010000229999999</v>
      </c>
      <c r="C41">
        <v>0.31264999999999998</v>
      </c>
      <c r="D41">
        <v>34.2140007</v>
      </c>
      <c r="E41">
        <v>0.29929999000000002</v>
      </c>
      <c r="F41">
        <v>37.833000179999999</v>
      </c>
      <c r="G41">
        <v>1.0158</v>
      </c>
      <c r="H41">
        <v>32.069999690000003</v>
      </c>
      <c r="J41" s="2">
        <f>TREND(Calibration!$A$2:$A$4,Calibration!$B$2:$B$4,C41)</f>
        <v>394.17081787027291</v>
      </c>
      <c r="K41" s="2">
        <f>TREND(Calibration!$A$2:$A$4,Calibration!$C$2:$C$4,E41)</f>
        <v>820.97406428258341</v>
      </c>
      <c r="L41" s="2">
        <f>TREND(Calibration!$A$2:$A$4,Calibration!$D$2:$D$4,G41)</f>
        <v>620.52742882363111</v>
      </c>
    </row>
    <row r="42" spans="1:12" x14ac:dyDescent="0.25">
      <c r="A42">
        <v>200081</v>
      </c>
      <c r="B42">
        <v>15</v>
      </c>
      <c r="C42">
        <v>0.31610999000000001</v>
      </c>
      <c r="D42">
        <v>34.221000670000002</v>
      </c>
      <c r="E42">
        <v>0.29826998999999998</v>
      </c>
      <c r="F42">
        <v>37.826000209999997</v>
      </c>
      <c r="G42">
        <v>1.0163999800000001</v>
      </c>
      <c r="H42">
        <v>32.118000029999997</v>
      </c>
      <c r="J42" s="2">
        <f>TREND(Calibration!$A$2:$A$4,Calibration!$B$2:$B$4,C42)</f>
        <v>409.53649677916883</v>
      </c>
      <c r="K42" s="2">
        <f>TREND(Calibration!$A$2:$A$4,Calibration!$C$2:$C$4,E42)</f>
        <v>813.03439184514332</v>
      </c>
      <c r="L42" s="2">
        <f>TREND(Calibration!$A$2:$A$4,Calibration!$D$2:$D$4,G42)</f>
        <v>620.90018993525837</v>
      </c>
    </row>
    <row r="43" spans="1:12" x14ac:dyDescent="0.25">
      <c r="A43">
        <v>205081</v>
      </c>
      <c r="B43">
        <v>15.041999819999999</v>
      </c>
      <c r="C43">
        <v>0.31426999</v>
      </c>
      <c r="D43">
        <v>34.231998439999998</v>
      </c>
      <c r="E43">
        <v>0.29730001</v>
      </c>
      <c r="F43">
        <v>37.82799911</v>
      </c>
      <c r="G43">
        <v>1.0110000400000001</v>
      </c>
      <c r="H43">
        <v>32.117000580000003</v>
      </c>
      <c r="J43" s="2">
        <f>TREND(Calibration!$A$2:$A$4,Calibration!$B$2:$B$4,C43)</f>
        <v>401.36512946528387</v>
      </c>
      <c r="K43" s="2">
        <f>TREND(Calibration!$A$2:$A$4,Calibration!$C$2:$C$4,E43)</f>
        <v>805.55737876663056</v>
      </c>
      <c r="L43" s="2">
        <f>TREND(Calibration!$A$2:$A$4,Calibration!$D$2:$D$4,G43)</f>
        <v>617.54526537590573</v>
      </c>
    </row>
    <row r="44" spans="1:12" x14ac:dyDescent="0.25">
      <c r="A44">
        <v>210081</v>
      </c>
      <c r="B44">
        <v>15.11600018</v>
      </c>
      <c r="C44">
        <v>0.31514001000000003</v>
      </c>
      <c r="D44">
        <v>34.236000060000002</v>
      </c>
      <c r="E44">
        <v>0.29703000000000002</v>
      </c>
      <c r="F44">
        <v>37.840999600000004</v>
      </c>
      <c r="G44">
        <v>1.01199996</v>
      </c>
      <c r="H44">
        <v>32.132999419999997</v>
      </c>
      <c r="J44" s="2">
        <f>TREND(Calibration!$A$2:$A$4,Calibration!$B$2:$B$4,C44)</f>
        <v>405.2288539166027</v>
      </c>
      <c r="K44" s="2">
        <f>TREND(Calibration!$A$2:$A$4,Calibration!$C$2:$C$4,E44)</f>
        <v>803.47602832504504</v>
      </c>
      <c r="L44" s="2">
        <f>TREND(Calibration!$A$2:$A$4,Calibration!$D$2:$D$4,G44)</f>
        <v>618.16650490178711</v>
      </c>
    </row>
    <row r="45" spans="1:12" x14ac:dyDescent="0.25">
      <c r="A45">
        <v>215081</v>
      </c>
      <c r="B45">
        <v>15.24600029</v>
      </c>
      <c r="C45">
        <v>0.31411001</v>
      </c>
      <c r="D45">
        <v>34.230998990000003</v>
      </c>
      <c r="E45">
        <v>0.29508001</v>
      </c>
      <c r="F45">
        <v>37.861000060000002</v>
      </c>
      <c r="G45">
        <v>1.00450003</v>
      </c>
      <c r="H45">
        <v>32.165000919999997</v>
      </c>
      <c r="J45" s="2">
        <f>TREND(Calibration!$A$2:$A$4,Calibration!$B$2:$B$4,C45)</f>
        <v>400.65466460502557</v>
      </c>
      <c r="K45" s="2">
        <f>TREND(Calibration!$A$2:$A$4,Calibration!$C$2:$C$4,E45)</f>
        <v>788.44468671700201</v>
      </c>
      <c r="L45" s="2">
        <f>TREND(Calibration!$A$2:$A$4,Calibration!$D$2:$D$4,G45)</f>
        <v>613.5068791743854</v>
      </c>
    </row>
    <row r="46" spans="1:12" x14ac:dyDescent="0.25">
      <c r="A46">
        <v>220081</v>
      </c>
      <c r="B46">
        <v>15.35900021</v>
      </c>
      <c r="C46">
        <v>0.31746000000000002</v>
      </c>
      <c r="D46">
        <v>34.188999180000003</v>
      </c>
      <c r="E46">
        <v>0.29168000999999999</v>
      </c>
      <c r="F46">
        <v>37.866001130000001</v>
      </c>
      <c r="G46">
        <v>1.0082999500000001</v>
      </c>
      <c r="H46">
        <v>32.173000340000002</v>
      </c>
      <c r="J46" s="2">
        <f>TREND(Calibration!$A$2:$A$4,Calibration!$B$2:$B$4,C46)</f>
        <v>415.53183785928741</v>
      </c>
      <c r="K46" s="2">
        <f>TREND(Calibration!$A$2:$A$4,Calibration!$C$2:$C$4,E46)</f>
        <v>762.23605925360721</v>
      </c>
      <c r="L46" s="2">
        <f>TREND(Calibration!$A$2:$A$4,Calibration!$D$2:$D$4,G46)</f>
        <v>615.86772854152196</v>
      </c>
    </row>
    <row r="47" spans="1:12" x14ac:dyDescent="0.25">
      <c r="A47">
        <v>225081</v>
      </c>
      <c r="B47">
        <v>15.38899994</v>
      </c>
      <c r="C47">
        <v>0.31518998999999998</v>
      </c>
      <c r="D47">
        <v>34.196998600000001</v>
      </c>
      <c r="E47">
        <v>0.28952</v>
      </c>
      <c r="F47">
        <v>37.897998809999997</v>
      </c>
      <c r="G47">
        <v>1.0174000299999999</v>
      </c>
      <c r="H47">
        <v>32.194000240000001</v>
      </c>
      <c r="J47" s="2">
        <f>TREND(Calibration!$A$2:$A$4,Calibration!$B$2:$B$4,C47)</f>
        <v>405.45081312222624</v>
      </c>
      <c r="K47" s="2">
        <f>TREND(Calibration!$A$2:$A$4,Calibration!$C$2:$C$4,E47)</f>
        <v>745.58579531031069</v>
      </c>
      <c r="L47" s="2">
        <f>TREND(Calibration!$A$2:$A$4,Calibration!$D$2:$D$4,G47)</f>
        <v>621.52151022873943</v>
      </c>
    </row>
    <row r="48" spans="1:12" x14ac:dyDescent="0.25">
      <c r="A48">
        <v>230092</v>
      </c>
      <c r="B48">
        <v>15.31099987</v>
      </c>
      <c r="C48">
        <v>0.31799999000000001</v>
      </c>
      <c r="D48">
        <v>34.22900009</v>
      </c>
      <c r="E48">
        <v>0.28984000999999998</v>
      </c>
      <c r="F48">
        <v>37.881999970000003</v>
      </c>
      <c r="G48">
        <v>1.0153000400000001</v>
      </c>
      <c r="H48">
        <v>32.101001740000001</v>
      </c>
      <c r="J48" s="2">
        <f>TREND(Calibration!$A$2:$A$4,Calibration!$B$2:$B$4,C48)</f>
        <v>417.92991211788762</v>
      </c>
      <c r="K48" s="2">
        <f>TREND(Calibration!$A$2:$A$4,Calibration!$C$2:$C$4,E48)</f>
        <v>748.05256674400493</v>
      </c>
      <c r="L48" s="2">
        <f>TREND(Calibration!$A$2:$A$4,Calibration!$D$2:$D$4,G48)</f>
        <v>620.21680906069048</v>
      </c>
    </row>
    <row r="49" spans="1:12" x14ac:dyDescent="0.25">
      <c r="A49">
        <v>235081</v>
      </c>
      <c r="B49">
        <v>15.25599957</v>
      </c>
      <c r="C49">
        <v>0.31134999000000002</v>
      </c>
      <c r="D49">
        <v>34.222000119999997</v>
      </c>
      <c r="E49">
        <v>0.29049000000000003</v>
      </c>
      <c r="F49">
        <v>37.869998930000001</v>
      </c>
      <c r="G49">
        <v>1.01040006</v>
      </c>
      <c r="H49">
        <v>32.069000240000001</v>
      </c>
      <c r="J49" s="2">
        <f>TREND(Calibration!$A$2:$A$4,Calibration!$B$2:$B$4,C49)</f>
        <v>388.3975248149884</v>
      </c>
      <c r="K49" s="2">
        <f>TREND(Calibration!$A$2:$A$4,Calibration!$C$2:$C$4,E49)</f>
        <v>753.06296255722077</v>
      </c>
      <c r="L49" s="2">
        <f>TREND(Calibration!$A$2:$A$4,Calibration!$D$2:$D$4,G49)</f>
        <v>617.17250426427847</v>
      </c>
    </row>
    <row r="50" spans="1:12" x14ac:dyDescent="0.25">
      <c r="A50">
        <v>240089</v>
      </c>
      <c r="B50">
        <v>15.152000429999999</v>
      </c>
      <c r="C50">
        <v>0.31417</v>
      </c>
      <c r="D50">
        <v>34.247001650000001</v>
      </c>
      <c r="E50">
        <v>0.29076001000000001</v>
      </c>
      <c r="F50">
        <v>37.819999690000003</v>
      </c>
      <c r="G50">
        <v>0.99750000000000005</v>
      </c>
      <c r="H50">
        <v>32.108001710000003</v>
      </c>
      <c r="J50" s="2">
        <f>TREND(Calibration!$A$2:$A$4,Calibration!$B$2:$B$4,C50)</f>
        <v>400.92107782522135</v>
      </c>
      <c r="K50" s="2">
        <f>TREND(Calibration!$A$2:$A$4,Calibration!$C$2:$C$4,E50)</f>
        <v>755.1443129988063</v>
      </c>
      <c r="L50" s="2">
        <f>TREND(Calibration!$A$2:$A$4,Calibration!$D$2:$D$4,G50)</f>
        <v>609.15783593257061</v>
      </c>
    </row>
    <row r="51" spans="1:12" x14ac:dyDescent="0.25">
      <c r="A51">
        <v>245081</v>
      </c>
      <c r="B51">
        <v>15.17099953</v>
      </c>
      <c r="C51">
        <v>0.31475999999999998</v>
      </c>
      <c r="D51">
        <v>34.221000670000002</v>
      </c>
      <c r="E51">
        <v>0.28918999000000001</v>
      </c>
      <c r="F51">
        <v>37.908000950000002</v>
      </c>
      <c r="G51">
        <v>1.0163999800000001</v>
      </c>
      <c r="H51">
        <v>32.16999817</v>
      </c>
      <c r="J51" s="2">
        <f>TREND(Calibration!$A$2:$A$4,Calibration!$B$2:$B$4,C51)</f>
        <v>403.54124451826033</v>
      </c>
      <c r="K51" s="2">
        <f>TREND(Calibration!$A$2:$A$4,Calibration!$C$2:$C$4,E51)</f>
        <v>743.04193967819469</v>
      </c>
      <c r="L51" s="2">
        <f>TREND(Calibration!$A$2:$A$4,Calibration!$D$2:$D$4,G51)</f>
        <v>620.90018993525837</v>
      </c>
    </row>
    <row r="52" spans="1:12" x14ac:dyDescent="0.25">
      <c r="A52">
        <v>250081</v>
      </c>
      <c r="B52">
        <v>15.213000299999999</v>
      </c>
      <c r="C52">
        <v>0.31486999999999998</v>
      </c>
      <c r="D52">
        <v>34.248001100000003</v>
      </c>
      <c r="E52">
        <v>0.28918999000000001</v>
      </c>
      <c r="F52">
        <v>37.930999759999999</v>
      </c>
      <c r="G52">
        <v>1.0163999800000001</v>
      </c>
      <c r="H52">
        <v>32.152000430000001</v>
      </c>
      <c r="J52" s="2">
        <f>TREND(Calibration!$A$2:$A$4,Calibration!$B$2:$B$4,C52)</f>
        <v>404.02975017289486</v>
      </c>
      <c r="K52" s="2">
        <f>TREND(Calibration!$A$2:$A$4,Calibration!$C$2:$C$4,E52)</f>
        <v>743.04193967819469</v>
      </c>
      <c r="L52" s="2">
        <f>TREND(Calibration!$A$2:$A$4,Calibration!$D$2:$D$4,G52)</f>
        <v>620.90018993525837</v>
      </c>
    </row>
    <row r="53" spans="1:12" x14ac:dyDescent="0.25">
      <c r="A53">
        <v>255083</v>
      </c>
      <c r="B53">
        <v>15.25899982</v>
      </c>
      <c r="C53">
        <v>0.31514001000000003</v>
      </c>
      <c r="D53">
        <v>34.236999509999997</v>
      </c>
      <c r="E53">
        <v>0.28978999999999999</v>
      </c>
      <c r="F53">
        <v>37.923000340000002</v>
      </c>
      <c r="G53">
        <v>1.0223</v>
      </c>
      <c r="H53">
        <v>32.153999329999998</v>
      </c>
      <c r="J53" s="2">
        <f>TREND(Calibration!$A$2:$A$4,Calibration!$B$2:$B$4,C53)</f>
        <v>405.2288539166027</v>
      </c>
      <c r="K53" s="2">
        <f>TREND(Calibration!$A$2:$A$4,Calibration!$C$2:$C$4,E53)</f>
        <v>747.66706866769778</v>
      </c>
      <c r="L53" s="2">
        <f>TREND(Calibration!$A$2:$A$4,Calibration!$D$2:$D$4,G53)</f>
        <v>624.56580881225921</v>
      </c>
    </row>
    <row r="54" spans="1:12" x14ac:dyDescent="0.25">
      <c r="A54">
        <v>260081</v>
      </c>
      <c r="B54">
        <v>15.277999879999999</v>
      </c>
      <c r="C54">
        <v>0.31325001000000002</v>
      </c>
      <c r="D54">
        <v>34.243000029999997</v>
      </c>
      <c r="E54">
        <v>0.28918999000000001</v>
      </c>
      <c r="F54">
        <v>37.903999329999998</v>
      </c>
      <c r="G54">
        <v>1.00769997</v>
      </c>
      <c r="H54">
        <v>32.099998470000003</v>
      </c>
      <c r="J54" s="2">
        <f>TREND(Calibration!$A$2:$A$4,Calibration!$B$2:$B$4,C54)</f>
        <v>396.83543857788391</v>
      </c>
      <c r="K54" s="2">
        <f>TREND(Calibration!$A$2:$A$4,Calibration!$C$2:$C$4,E54)</f>
        <v>743.04193967819469</v>
      </c>
      <c r="L54" s="2">
        <f>TREND(Calibration!$A$2:$A$4,Calibration!$D$2:$D$4,G54)</f>
        <v>615.4949674298947</v>
      </c>
    </row>
    <row r="55" spans="1:12" x14ac:dyDescent="0.25">
      <c r="A55">
        <v>265081</v>
      </c>
      <c r="B55">
        <v>15.28499985</v>
      </c>
      <c r="C55">
        <v>0.31389001</v>
      </c>
      <c r="D55">
        <v>34.208999630000001</v>
      </c>
      <c r="E55">
        <v>0.28887001000000001</v>
      </c>
      <c r="F55">
        <v>37.867000580000003</v>
      </c>
      <c r="G55">
        <v>1.01040006</v>
      </c>
      <c r="H55">
        <v>32.049999239999998</v>
      </c>
      <c r="J55" s="2">
        <f>TREND(Calibration!$A$2:$A$4,Calibration!$B$2:$B$4,C55)</f>
        <v>399.67765329575673</v>
      </c>
      <c r="K55" s="2">
        <f>TREND(Calibration!$A$2:$A$4,Calibration!$C$2:$C$4,E55)</f>
        <v>740.57539949709576</v>
      </c>
      <c r="L55" s="2">
        <f>TREND(Calibration!$A$2:$A$4,Calibration!$D$2:$D$4,G55)</f>
        <v>617.17250426427847</v>
      </c>
    </row>
    <row r="56" spans="1:12" x14ac:dyDescent="0.25">
      <c r="A56">
        <v>270081</v>
      </c>
      <c r="B56">
        <v>15.22999954</v>
      </c>
      <c r="C56">
        <v>0.31297999999999998</v>
      </c>
      <c r="D56">
        <v>34.2140007</v>
      </c>
      <c r="E56">
        <v>0.28887001000000001</v>
      </c>
      <c r="F56">
        <v>37.819999690000003</v>
      </c>
      <c r="G56">
        <v>0.99800003000000004</v>
      </c>
      <c r="H56">
        <v>31.996000290000001</v>
      </c>
      <c r="J56" s="2">
        <f>TREND(Calibration!$A$2:$A$4,Calibration!$B$2:$B$4,C56)</f>
        <v>395.63633483417607</v>
      </c>
      <c r="K56" s="2">
        <f>TREND(Calibration!$A$2:$A$4,Calibration!$C$2:$C$4,E56)</f>
        <v>740.57539949709576</v>
      </c>
      <c r="L56" s="2">
        <f>TREND(Calibration!$A$2:$A$4,Calibration!$D$2:$D$4,G56)</f>
        <v>609.46849918575731</v>
      </c>
    </row>
    <row r="57" spans="1:12" x14ac:dyDescent="0.25">
      <c r="A57">
        <v>275082</v>
      </c>
      <c r="B57">
        <v>15.210000040000001</v>
      </c>
      <c r="C57">
        <v>0.31525001000000002</v>
      </c>
      <c r="D57">
        <v>34.208999630000001</v>
      </c>
      <c r="E57">
        <v>0.28821998999999998</v>
      </c>
      <c r="F57">
        <v>37.84500122</v>
      </c>
      <c r="G57">
        <v>0.99910003000000003</v>
      </c>
      <c r="H57">
        <v>32.007999419999997</v>
      </c>
      <c r="J57" s="2">
        <f>TREND(Calibration!$A$2:$A$4,Calibration!$B$2:$B$4,C57)</f>
        <v>405.71735957123701</v>
      </c>
      <c r="K57" s="2">
        <f>TREND(Calibration!$A$2:$A$4,Calibration!$C$2:$C$4,E57)</f>
        <v>735.56477243128461</v>
      </c>
      <c r="L57" s="2">
        <f>TREND(Calibration!$A$2:$A$4,Calibration!$D$2:$D$4,G57)</f>
        <v>610.15191733767904</v>
      </c>
    </row>
    <row r="58" spans="1:12" x14ac:dyDescent="0.25">
      <c r="A58">
        <v>280098</v>
      </c>
      <c r="B58">
        <v>15.15499973</v>
      </c>
      <c r="C58">
        <v>0.31453999999999999</v>
      </c>
      <c r="D58">
        <v>34.271999360000002</v>
      </c>
      <c r="E58">
        <v>0.28633001000000002</v>
      </c>
      <c r="F58">
        <v>37.873001100000003</v>
      </c>
      <c r="G58">
        <v>0.99370002999999996</v>
      </c>
      <c r="H58">
        <v>32.041999820000001</v>
      </c>
      <c r="J58" s="2">
        <f>TREND(Calibration!$A$2:$A$4,Calibration!$B$2:$B$4,C58)</f>
        <v>402.56423320899148</v>
      </c>
      <c r="K58" s="2">
        <f>TREND(Calibration!$A$2:$A$4,Calibration!$C$2:$C$4,E58)</f>
        <v>720.9960130979714</v>
      </c>
      <c r="L58" s="2">
        <f>TREND(Calibration!$A$2:$A$4,Calibration!$D$2:$D$4,G58)</f>
        <v>606.79695550097256</v>
      </c>
    </row>
    <row r="59" spans="1:12" x14ac:dyDescent="0.25">
      <c r="A59">
        <v>285082</v>
      </c>
      <c r="B59">
        <v>15.079999920000001</v>
      </c>
      <c r="C59">
        <v>0.31417</v>
      </c>
      <c r="D59">
        <v>34.243000029999997</v>
      </c>
      <c r="E59">
        <v>0.28561999999999999</v>
      </c>
      <c r="F59">
        <v>37.85400009</v>
      </c>
      <c r="G59">
        <v>0.99209999999999998</v>
      </c>
      <c r="H59">
        <v>32.013000490000003</v>
      </c>
      <c r="J59" s="2">
        <f>TREND(Calibration!$A$2:$A$4,Calibration!$B$2:$B$4,C59)</f>
        <v>400.92107782522135</v>
      </c>
      <c r="K59" s="2">
        <f>TREND(Calibration!$A$2:$A$4,Calibration!$C$2:$C$4,E59)</f>
        <v>715.52295792582822</v>
      </c>
      <c r="L59" s="2">
        <f>TREND(Calibration!$A$2:$A$4,Calibration!$D$2:$D$4,G59)</f>
        <v>605.80287409586424</v>
      </c>
    </row>
    <row r="60" spans="1:12" x14ac:dyDescent="0.25">
      <c r="A60">
        <v>290081</v>
      </c>
      <c r="B60">
        <v>15.105999949999999</v>
      </c>
      <c r="C60">
        <v>0.31453999999999999</v>
      </c>
      <c r="D60">
        <v>34.210998539999999</v>
      </c>
      <c r="E60">
        <v>0.28611001000000003</v>
      </c>
      <c r="F60">
        <v>37.891998289999997</v>
      </c>
      <c r="G60">
        <v>1.0017999399999999</v>
      </c>
      <c r="H60">
        <v>32.08000183</v>
      </c>
      <c r="J60" s="2">
        <f>TREND(Calibration!$A$2:$A$4,Calibration!$B$2:$B$4,C60)</f>
        <v>402.56423320899148</v>
      </c>
      <c r="K60" s="2">
        <f>TREND(Calibration!$A$2:$A$4,Calibration!$C$2:$C$4,E60)</f>
        <v>719.30016073269258</v>
      </c>
      <c r="L60" s="2">
        <f>TREND(Calibration!$A$2:$A$4,Calibration!$D$2:$D$4,G60)</f>
        <v>611.82934234000152</v>
      </c>
    </row>
    <row r="61" spans="1:12" x14ac:dyDescent="0.25">
      <c r="A61">
        <v>295081</v>
      </c>
      <c r="B61">
        <v>15.074000359999999</v>
      </c>
      <c r="C61">
        <v>0.31746000000000002</v>
      </c>
      <c r="D61">
        <v>34.22000122</v>
      </c>
      <c r="E61">
        <v>0.28444001000000002</v>
      </c>
      <c r="F61">
        <v>37.866001130000001</v>
      </c>
      <c r="G61">
        <v>0.99529999000000002</v>
      </c>
      <c r="H61">
        <v>32.027000430000001</v>
      </c>
      <c r="J61" s="2">
        <f>TREND(Calibration!$A$2:$A$4,Calibration!$B$2:$B$4,C61)</f>
        <v>415.53183785928741</v>
      </c>
      <c r="K61" s="2">
        <f>TREND(Calibration!$A$2:$A$4,Calibration!$C$2:$C$4,E61)</f>
        <v>706.4270995962604</v>
      </c>
      <c r="L61" s="2">
        <f>TREND(Calibration!$A$2:$A$4,Calibration!$D$2:$D$4,G61)</f>
        <v>607.79099341583503</v>
      </c>
    </row>
    <row r="62" spans="1:12" x14ac:dyDescent="0.25">
      <c r="A62">
        <v>300081</v>
      </c>
      <c r="B62">
        <v>15.11299992</v>
      </c>
      <c r="C62">
        <v>0.31584001</v>
      </c>
      <c r="D62">
        <v>34.226001740000001</v>
      </c>
      <c r="E62">
        <v>0.28459999000000002</v>
      </c>
      <c r="F62">
        <v>37.825000760000002</v>
      </c>
      <c r="G62">
        <v>0.99639999999999995</v>
      </c>
      <c r="H62">
        <v>32.006999970000003</v>
      </c>
      <c r="J62" s="2">
        <f>TREND(Calibration!$A$2:$A$4,Calibration!$B$2:$B$4,C62)</f>
        <v>408.33752626427622</v>
      </c>
      <c r="K62" s="2">
        <f>TREND(Calibration!$A$2:$A$4,Calibration!$C$2:$C$4,E62)</f>
        <v>707.66029260261189</v>
      </c>
      <c r="L62" s="2">
        <f>TREND(Calibration!$A$2:$A$4,Calibration!$D$2:$D$4,G62)</f>
        <v>608.47441778064888</v>
      </c>
    </row>
    <row r="63" spans="1:12" x14ac:dyDescent="0.25">
      <c r="A63">
        <v>305081</v>
      </c>
      <c r="B63">
        <v>15.277999879999999</v>
      </c>
      <c r="C63">
        <v>0.31681000999999998</v>
      </c>
      <c r="D63">
        <v>34.221000670000002</v>
      </c>
      <c r="E63">
        <v>0.28529999</v>
      </c>
      <c r="F63">
        <v>37.856998439999998</v>
      </c>
      <c r="G63">
        <v>0.99800003000000004</v>
      </c>
      <c r="H63">
        <v>32.019001009999997</v>
      </c>
      <c r="J63" s="2">
        <f>TREND(Calibration!$A$2:$A$4,Calibration!$B$2:$B$4,C63)</f>
        <v>412.64525794605242</v>
      </c>
      <c r="K63" s="2">
        <f>TREND(Calibration!$A$2:$A$4,Calibration!$C$2:$C$4,E63)</f>
        <v>713.05618649213397</v>
      </c>
      <c r="L63" s="2">
        <f>TREND(Calibration!$A$2:$A$4,Calibration!$D$2:$D$4,G63)</f>
        <v>609.46849918575731</v>
      </c>
    </row>
    <row r="64" spans="1:12" x14ac:dyDescent="0.25">
      <c r="A64">
        <v>310081</v>
      </c>
      <c r="B64">
        <v>15.329999920000001</v>
      </c>
      <c r="C64">
        <v>0.31740998999999998</v>
      </c>
      <c r="D64">
        <v>34.223999020000001</v>
      </c>
      <c r="E64">
        <v>0.28361999999999998</v>
      </c>
      <c r="F64">
        <v>37.881999970000003</v>
      </c>
      <c r="G64">
        <v>0.99639999999999995</v>
      </c>
      <c r="H64">
        <v>32.021999360000002</v>
      </c>
      <c r="J64" s="2">
        <f>TREND(Calibration!$A$2:$A$4,Calibration!$B$2:$B$4,C64)</f>
        <v>415.30974542484842</v>
      </c>
      <c r="K64" s="2">
        <f>TREND(Calibration!$A$2:$A$4,Calibration!$C$2:$C$4,E64)</f>
        <v>700.1061182414785</v>
      </c>
      <c r="L64" s="2">
        <f>TREND(Calibration!$A$2:$A$4,Calibration!$D$2:$D$4,G64)</f>
        <v>608.47441778064888</v>
      </c>
    </row>
    <row r="65" spans="1:12" x14ac:dyDescent="0.25">
      <c r="A65">
        <v>315081</v>
      </c>
      <c r="B65">
        <v>15.31700039</v>
      </c>
      <c r="C65">
        <v>0.31865000999999998</v>
      </c>
      <c r="D65">
        <v>34.240001679999999</v>
      </c>
      <c r="E65">
        <v>0.28372999999999998</v>
      </c>
      <c r="F65">
        <v>37.856998439999998</v>
      </c>
      <c r="G65">
        <v>1.00020003</v>
      </c>
      <c r="H65">
        <v>32.034999849999998</v>
      </c>
      <c r="J65" s="2">
        <f>TREND(Calibration!$A$2:$A$4,Calibration!$B$2:$B$4,C65)</f>
        <v>420.81662525993738</v>
      </c>
      <c r="K65" s="2">
        <f>TREND(Calibration!$A$2:$A$4,Calibration!$C$2:$C$4,E65)</f>
        <v>700.95404442411768</v>
      </c>
      <c r="L65" s="2">
        <f>TREND(Calibration!$A$2:$A$4,Calibration!$D$2:$D$4,G65)</f>
        <v>610.83533548960065</v>
      </c>
    </row>
    <row r="66" spans="1:12" x14ac:dyDescent="0.25">
      <c r="A66">
        <v>320081</v>
      </c>
      <c r="B66">
        <v>15.2159996</v>
      </c>
      <c r="C66">
        <v>0.31773001000000001</v>
      </c>
      <c r="D66">
        <v>34.252998349999999</v>
      </c>
      <c r="E66">
        <v>0.28341000999999999</v>
      </c>
      <c r="F66">
        <v>37.895000459999999</v>
      </c>
      <c r="G66">
        <v>1.0072000000000001</v>
      </c>
      <c r="H66">
        <v>31.98399925</v>
      </c>
      <c r="J66" s="2">
        <f>TREND(Calibration!$A$2:$A$4,Calibration!$B$2:$B$4,C66)</f>
        <v>416.73094160299502</v>
      </c>
      <c r="K66" s="2">
        <f>TREND(Calibration!$A$2:$A$4,Calibration!$C$2:$C$4,E66)</f>
        <v>698.48742715882031</v>
      </c>
      <c r="L66" s="2">
        <f>TREND(Calibration!$A$2:$A$4,Calibration!$D$2:$D$4,G66)</f>
        <v>615.18434145406172</v>
      </c>
    </row>
    <row r="67" spans="1:12" x14ac:dyDescent="0.25">
      <c r="A67">
        <v>325081</v>
      </c>
      <c r="B67">
        <v>15.161000250000001</v>
      </c>
      <c r="C67">
        <v>0.31610999000000001</v>
      </c>
      <c r="D67">
        <v>34.243000029999997</v>
      </c>
      <c r="E67">
        <v>0.28394999999999998</v>
      </c>
      <c r="F67">
        <v>37.849998470000003</v>
      </c>
      <c r="G67">
        <v>1.01040006</v>
      </c>
      <c r="H67">
        <v>32.013000490000003</v>
      </c>
      <c r="J67" s="2">
        <f>TREND(Calibration!$A$2:$A$4,Calibration!$B$2:$B$4,C67)</f>
        <v>409.53649677916883</v>
      </c>
      <c r="K67" s="2">
        <f>TREND(Calibration!$A$2:$A$4,Calibration!$C$2:$C$4,E67)</f>
        <v>702.64989678939605</v>
      </c>
      <c r="L67" s="2">
        <f>TREND(Calibration!$A$2:$A$4,Calibration!$D$2:$D$4,G67)</f>
        <v>617.17250426427847</v>
      </c>
    </row>
    <row r="68" spans="1:12" x14ac:dyDescent="0.25">
      <c r="A68">
        <v>330081</v>
      </c>
      <c r="B68">
        <v>15.135000229999999</v>
      </c>
      <c r="C68">
        <v>0.31621999000000001</v>
      </c>
      <c r="D68">
        <v>34.231998439999998</v>
      </c>
      <c r="E68">
        <v>0.28367998999999999</v>
      </c>
      <c r="F68">
        <v>37.893001560000002</v>
      </c>
      <c r="G68">
        <v>1.0227999699999999</v>
      </c>
      <c r="H68">
        <v>32.000999450000002</v>
      </c>
      <c r="J68" s="2">
        <f>TREND(Calibration!$A$2:$A$4,Calibration!$B$2:$B$4,C68)</f>
        <v>410.02500243380337</v>
      </c>
      <c r="K68" s="2">
        <f>TREND(Calibration!$A$2:$A$4,Calibration!$C$2:$C$4,E68)</f>
        <v>700.56854634781052</v>
      </c>
      <c r="L68" s="2">
        <f>TREND(Calibration!$A$2:$A$4,Calibration!$D$2:$D$4,G68)</f>
        <v>624.87643478809207</v>
      </c>
    </row>
    <row r="69" spans="1:12" x14ac:dyDescent="0.25">
      <c r="A69">
        <v>335082</v>
      </c>
      <c r="B69">
        <v>15.144000050000001</v>
      </c>
      <c r="C69">
        <v>0.31648999</v>
      </c>
      <c r="D69">
        <v>34.231998439999998</v>
      </c>
      <c r="E69">
        <v>0.28264999000000002</v>
      </c>
      <c r="F69">
        <v>37.914001460000001</v>
      </c>
      <c r="G69">
        <v>1.0184999699999999</v>
      </c>
      <c r="H69">
        <v>32.115001679999999</v>
      </c>
      <c r="J69" s="2">
        <f>TREND(Calibration!$A$2:$A$4,Calibration!$B$2:$B$4,C69)</f>
        <v>411.22406176790605</v>
      </c>
      <c r="K69" s="2">
        <f>TREND(Calibration!$A$2:$A$4,Calibration!$C$2:$C$4,E69)</f>
        <v>692.62887391037043</v>
      </c>
      <c r="L69" s="2">
        <f>TREND(Calibration!$A$2:$A$4,Calibration!$D$2:$D$4,G69)</f>
        <v>622.20489110330743</v>
      </c>
    </row>
    <row r="70" spans="1:12" x14ac:dyDescent="0.25">
      <c r="A70">
        <v>340084</v>
      </c>
      <c r="B70">
        <v>15.18000031</v>
      </c>
      <c r="C70">
        <v>0.31518998999999998</v>
      </c>
      <c r="D70">
        <v>34.222000119999997</v>
      </c>
      <c r="E70">
        <v>0.28205999999999998</v>
      </c>
      <c r="F70">
        <v>37.932998660000003</v>
      </c>
      <c r="G70">
        <v>1.0308999999999999</v>
      </c>
      <c r="H70">
        <v>32.0890007</v>
      </c>
      <c r="J70" s="2">
        <f>TREND(Calibration!$A$2:$A$4,Calibration!$B$2:$B$4,C70)</f>
        <v>405.45081312222624</v>
      </c>
      <c r="K70" s="2">
        <f>TREND(Calibration!$A$2:$A$4,Calibration!$C$2:$C$4,E70)</f>
        <v>688.08098328768551</v>
      </c>
      <c r="L70" s="2">
        <f>TREND(Calibration!$A$2:$A$4,Calibration!$D$2:$D$4,G70)</f>
        <v>629.9088961818286</v>
      </c>
    </row>
    <row r="71" spans="1:12" x14ac:dyDescent="0.25">
      <c r="A71">
        <v>345081</v>
      </c>
      <c r="B71">
        <v>15.24199963</v>
      </c>
      <c r="C71">
        <v>0.31464999999999999</v>
      </c>
      <c r="D71">
        <v>34.238998410000001</v>
      </c>
      <c r="E71">
        <v>0.28238001000000001</v>
      </c>
      <c r="F71">
        <v>37.923999790000003</v>
      </c>
      <c r="G71">
        <v>1.0276999499999999</v>
      </c>
      <c r="H71">
        <v>32.056999210000001</v>
      </c>
      <c r="J71" s="2">
        <f>TREND(Calibration!$A$2:$A$4,Calibration!$B$2:$B$4,C71)</f>
        <v>403.05273886362602</v>
      </c>
      <c r="K71" s="2">
        <f>TREND(Calibration!$A$2:$A$4,Calibration!$C$2:$C$4,E71)</f>
        <v>690.54775472138022</v>
      </c>
      <c r="L71" s="2">
        <f>TREND(Calibration!$A$2:$A$4,Calibration!$D$2:$D$4,G71)</f>
        <v>627.92073958450408</v>
      </c>
    </row>
    <row r="72" spans="1:12" x14ac:dyDescent="0.25">
      <c r="A72">
        <v>350081</v>
      </c>
      <c r="B72">
        <v>15.291000370000001</v>
      </c>
      <c r="C72">
        <v>0.31518998999999998</v>
      </c>
      <c r="D72">
        <v>34.209999080000003</v>
      </c>
      <c r="E72">
        <v>0.28233001000000002</v>
      </c>
      <c r="F72">
        <v>37.924999239999998</v>
      </c>
      <c r="G72">
        <v>1.0245000099999999</v>
      </c>
      <c r="H72">
        <v>32.049999239999998</v>
      </c>
      <c r="J72" s="2">
        <f>TREND(Calibration!$A$2:$A$4,Calibration!$B$2:$B$4,C72)</f>
        <v>405.45081312222624</v>
      </c>
      <c r="K72" s="2">
        <f>TREND(Calibration!$A$2:$A$4,Calibration!$C$2:$C$4,E72)</f>
        <v>690.1623337292715</v>
      </c>
      <c r="L72" s="2">
        <f>TREND(Calibration!$A$2:$A$4,Calibration!$D$2:$D$4,G72)</f>
        <v>625.93265132899478</v>
      </c>
    </row>
    <row r="73" spans="1:12" x14ac:dyDescent="0.25">
      <c r="A73">
        <v>355081</v>
      </c>
      <c r="B73">
        <v>15.33199978</v>
      </c>
      <c r="C73">
        <v>0.31426999</v>
      </c>
      <c r="D73">
        <v>34.263999939999998</v>
      </c>
      <c r="E73">
        <v>0.28270999000000002</v>
      </c>
      <c r="F73">
        <v>37.914001460000001</v>
      </c>
      <c r="G73">
        <v>1.01909995</v>
      </c>
      <c r="H73">
        <v>32.054000850000001</v>
      </c>
      <c r="J73" s="2">
        <f>TREND(Calibration!$A$2:$A$4,Calibration!$B$2:$B$4,C73)</f>
        <v>401.36512946528387</v>
      </c>
      <c r="K73" s="2">
        <f>TREND(Calibration!$A$2:$A$4,Calibration!$C$2:$C$4,E73)</f>
        <v>693.09137910090089</v>
      </c>
      <c r="L73" s="2">
        <f>TREND(Calibration!$A$2:$A$4,Calibration!$D$2:$D$4,G73)</f>
        <v>622.57765221493469</v>
      </c>
    </row>
    <row r="74" spans="1:12" x14ac:dyDescent="0.25">
      <c r="A74">
        <v>360081</v>
      </c>
      <c r="B74">
        <v>15.32600021</v>
      </c>
      <c r="C74">
        <v>0.31362000000000001</v>
      </c>
      <c r="D74">
        <v>34.215999600000004</v>
      </c>
      <c r="E74">
        <v>0.28270999000000002</v>
      </c>
      <c r="F74">
        <v>37.923999790000003</v>
      </c>
      <c r="G74">
        <v>1.0174000299999999</v>
      </c>
      <c r="H74">
        <v>32.066001890000003</v>
      </c>
      <c r="J74" s="2">
        <f>TREND(Calibration!$A$2:$A$4,Calibration!$B$2:$B$4,C74)</f>
        <v>398.47854955204912</v>
      </c>
      <c r="K74" s="2">
        <f>TREND(Calibration!$A$2:$A$4,Calibration!$C$2:$C$4,E74)</f>
        <v>693.09137910090089</v>
      </c>
      <c r="L74" s="2">
        <f>TREND(Calibration!$A$2:$A$4,Calibration!$D$2:$D$4,G74)</f>
        <v>621.52151022873943</v>
      </c>
    </row>
    <row r="75" spans="1:12" x14ac:dyDescent="0.25">
      <c r="A75">
        <v>365081</v>
      </c>
      <c r="B75">
        <v>15.260999679999999</v>
      </c>
      <c r="C75">
        <v>0.31453999999999999</v>
      </c>
      <c r="D75">
        <v>34.207000729999997</v>
      </c>
      <c r="E75">
        <v>0.28211001000000002</v>
      </c>
      <c r="F75">
        <v>37.911998750000002</v>
      </c>
      <c r="G75">
        <v>1.0255000599999999</v>
      </c>
      <c r="H75">
        <v>32.053001399999999</v>
      </c>
      <c r="J75" s="2">
        <f>TREND(Calibration!$A$2:$A$4,Calibration!$B$2:$B$4,C75)</f>
        <v>402.56423320899148</v>
      </c>
      <c r="K75" s="2">
        <f>TREND(Calibration!$A$2:$A$4,Calibration!$C$2:$C$4,E75)</f>
        <v>688.46648136399313</v>
      </c>
      <c r="L75" s="2">
        <f>TREND(Calibration!$A$2:$A$4,Calibration!$D$2:$D$4,G75)</f>
        <v>626.55397162247596</v>
      </c>
    </row>
    <row r="76" spans="1:12" x14ac:dyDescent="0.25">
      <c r="A76">
        <v>370081</v>
      </c>
      <c r="B76">
        <v>15.208999629999999</v>
      </c>
      <c r="C76">
        <v>0.31459999</v>
      </c>
      <c r="D76">
        <v>34.231998439999998</v>
      </c>
      <c r="E76">
        <v>0.28141000999999999</v>
      </c>
      <c r="F76">
        <v>37.921001429999997</v>
      </c>
      <c r="G76">
        <v>1.0227999699999999</v>
      </c>
      <c r="H76">
        <v>32.049999239999998</v>
      </c>
      <c r="J76" s="2">
        <f>TREND(Calibration!$A$2:$A$4,Calibration!$B$2:$B$4,C76)</f>
        <v>402.83064642918725</v>
      </c>
      <c r="K76" s="2">
        <f>TREND(Calibration!$A$2:$A$4,Calibration!$C$2:$C$4,E76)</f>
        <v>683.07058747447013</v>
      </c>
      <c r="L76" s="2">
        <f>TREND(Calibration!$A$2:$A$4,Calibration!$D$2:$D$4,G76)</f>
        <v>624.87643478809207</v>
      </c>
    </row>
    <row r="77" spans="1:12" x14ac:dyDescent="0.25">
      <c r="A77">
        <v>375081</v>
      </c>
      <c r="B77">
        <v>15.147000309999999</v>
      </c>
      <c r="C77">
        <v>0.31584001</v>
      </c>
      <c r="D77">
        <v>34.247001650000001</v>
      </c>
      <c r="E77">
        <v>0.28205999999999998</v>
      </c>
      <c r="F77">
        <v>37.92200089</v>
      </c>
      <c r="G77">
        <v>1.0163999800000001</v>
      </c>
      <c r="H77">
        <v>32.033000950000002</v>
      </c>
      <c r="J77" s="2">
        <f>TREND(Calibration!$A$2:$A$4,Calibration!$B$2:$B$4,C77)</f>
        <v>408.33752626427622</v>
      </c>
      <c r="K77" s="2">
        <f>TREND(Calibration!$A$2:$A$4,Calibration!$C$2:$C$4,E77)</f>
        <v>688.08098328768551</v>
      </c>
      <c r="L77" s="2">
        <f>TREND(Calibration!$A$2:$A$4,Calibration!$D$2:$D$4,G77)</f>
        <v>620.90018993525837</v>
      </c>
    </row>
    <row r="78" spans="1:12" x14ac:dyDescent="0.25">
      <c r="A78">
        <v>380081</v>
      </c>
      <c r="B78">
        <v>15.065999980000001</v>
      </c>
      <c r="C78">
        <v>0.31579000000000002</v>
      </c>
      <c r="D78">
        <v>34.254001619999997</v>
      </c>
      <c r="E78">
        <v>0.28356998999999999</v>
      </c>
      <c r="F78">
        <v>37.883998869999999</v>
      </c>
      <c r="G78">
        <v>1.01370001</v>
      </c>
      <c r="H78">
        <v>32.112998959999999</v>
      </c>
      <c r="J78" s="2">
        <f>TREND(Calibration!$A$2:$A$4,Calibration!$B$2:$B$4,C78)</f>
        <v>408.11543382983746</v>
      </c>
      <c r="K78" s="2">
        <f>TREND(Calibration!$A$2:$A$4,Calibration!$C$2:$C$4,E78)</f>
        <v>699.72062016517134</v>
      </c>
      <c r="L78" s="2">
        <f>TREND(Calibration!$A$2:$A$4,Calibration!$D$2:$D$4,G78)</f>
        <v>619.22272765558205</v>
      </c>
    </row>
    <row r="79" spans="1:12" x14ac:dyDescent="0.25">
      <c r="A79">
        <v>385081</v>
      </c>
      <c r="B79">
        <v>15.055999760000001</v>
      </c>
      <c r="C79">
        <v>0.31621999000000001</v>
      </c>
      <c r="D79">
        <v>34.224998470000003</v>
      </c>
      <c r="E79">
        <v>0.28492001</v>
      </c>
      <c r="F79">
        <v>37.951000209999997</v>
      </c>
      <c r="G79">
        <v>1.0206999800000001</v>
      </c>
      <c r="H79">
        <v>32.064998629999998</v>
      </c>
      <c r="J79" s="2">
        <f>TREND(Calibration!$A$2:$A$4,Calibration!$B$2:$B$4,C79)</f>
        <v>410.02500243380337</v>
      </c>
      <c r="K79" s="2">
        <f>TREND(Calibration!$A$2:$A$4,Calibration!$C$2:$C$4,E79)</f>
        <v>710.12714112050458</v>
      </c>
      <c r="L79" s="2">
        <f>TREND(Calibration!$A$2:$A$4,Calibration!$D$2:$D$4,G79)</f>
        <v>623.57173362004312</v>
      </c>
    </row>
    <row r="80" spans="1:12" x14ac:dyDescent="0.25">
      <c r="A80">
        <v>390081</v>
      </c>
      <c r="B80">
        <v>15.12100029</v>
      </c>
      <c r="C80">
        <v>0.31648999</v>
      </c>
      <c r="D80">
        <v>34.201999659999998</v>
      </c>
      <c r="E80">
        <v>0.28806000999999998</v>
      </c>
      <c r="F80">
        <v>37.937999730000001</v>
      </c>
      <c r="G80">
        <v>1.02820003</v>
      </c>
      <c r="H80">
        <v>32.087001800000003</v>
      </c>
      <c r="J80" s="2">
        <f>TREND(Calibration!$A$2:$A$4,Calibration!$B$2:$B$4,C80)</f>
        <v>411.22406176790605</v>
      </c>
      <c r="K80" s="2">
        <f>TREND(Calibration!$A$2:$A$4,Calibration!$C$2:$C$4,E80)</f>
        <v>734.33157942493358</v>
      </c>
      <c r="L80" s="2">
        <f>TREND(Calibration!$A$2:$A$4,Calibration!$D$2:$D$4,G80)</f>
        <v>628.23143390215228</v>
      </c>
    </row>
    <row r="81" spans="1:12" x14ac:dyDescent="0.25">
      <c r="A81">
        <v>395081</v>
      </c>
      <c r="B81">
        <v>15.208999629999999</v>
      </c>
      <c r="C81">
        <v>0.31681000999999998</v>
      </c>
      <c r="D81">
        <v>34.222000119999997</v>
      </c>
      <c r="E81">
        <v>0.29157000999999999</v>
      </c>
      <c r="F81">
        <v>37.930000309999997</v>
      </c>
      <c r="G81">
        <v>1.0341999500000001</v>
      </c>
      <c r="H81">
        <v>32.066001890000003</v>
      </c>
      <c r="J81" s="2">
        <f>TREND(Calibration!$A$2:$A$4,Calibration!$B$2:$B$4,C81)</f>
        <v>412.64525794605242</v>
      </c>
      <c r="K81" s="2">
        <f>TREND(Calibration!$A$2:$A$4,Calibration!$C$2:$C$4,E81)</f>
        <v>761.38813307096802</v>
      </c>
      <c r="L81" s="2">
        <f>TREND(Calibration!$A$2:$A$4,Calibration!$D$2:$D$4,G81)</f>
        <v>631.95911957313217</v>
      </c>
    </row>
    <row r="82" spans="1:12" x14ac:dyDescent="0.25">
      <c r="A82">
        <v>400082</v>
      </c>
      <c r="B82">
        <v>15.352000240000001</v>
      </c>
      <c r="C82">
        <v>0.31686999999999999</v>
      </c>
      <c r="D82">
        <v>34.265998840000002</v>
      </c>
      <c r="E82">
        <v>0.29172998999999999</v>
      </c>
      <c r="F82">
        <v>37.946998600000001</v>
      </c>
      <c r="G82">
        <v>1.0227999699999999</v>
      </c>
      <c r="H82">
        <v>32.070999149999999</v>
      </c>
      <c r="J82" s="2">
        <f>TREND(Calibration!$A$2:$A$4,Calibration!$B$2:$B$4,C82)</f>
        <v>412.91167116624797</v>
      </c>
      <c r="K82" s="2">
        <f>TREND(Calibration!$A$2:$A$4,Calibration!$C$2:$C$4,E82)</f>
        <v>762.62132607731905</v>
      </c>
      <c r="L82" s="2">
        <f>TREND(Calibration!$A$2:$A$4,Calibration!$D$2:$D$4,G82)</f>
        <v>624.87643478809207</v>
      </c>
    </row>
    <row r="83" spans="1:12" x14ac:dyDescent="0.25">
      <c r="A83">
        <v>405081</v>
      </c>
      <c r="B83">
        <v>15.44200039</v>
      </c>
      <c r="C83">
        <v>0.31870999999999999</v>
      </c>
      <c r="D83">
        <v>34.25</v>
      </c>
      <c r="E83">
        <v>0.29249001000000002</v>
      </c>
      <c r="F83">
        <v>37.937999730000001</v>
      </c>
      <c r="G83">
        <v>1.0223</v>
      </c>
      <c r="H83">
        <v>32.07400131</v>
      </c>
      <c r="J83" s="2">
        <f>TREND(Calibration!$A$2:$A$4,Calibration!$B$2:$B$4,C83)</f>
        <v>421.08303848013293</v>
      </c>
      <c r="K83" s="2">
        <f>TREND(Calibration!$A$2:$A$4,Calibration!$C$2:$C$4,E83)</f>
        <v>768.47987932576893</v>
      </c>
      <c r="L83" s="2">
        <f>TREND(Calibration!$A$2:$A$4,Calibration!$D$2:$D$4,G83)</f>
        <v>624.56580881225921</v>
      </c>
    </row>
    <row r="84" spans="1:12" x14ac:dyDescent="0.25">
      <c r="A84">
        <v>410084</v>
      </c>
      <c r="B84">
        <v>15.42700005</v>
      </c>
      <c r="C84">
        <v>0.31643999</v>
      </c>
      <c r="D84">
        <v>34.255001069999999</v>
      </c>
      <c r="E84">
        <v>0.29503000000000001</v>
      </c>
      <c r="F84">
        <v>37.879001619999997</v>
      </c>
      <c r="G84">
        <v>1.0245000099999999</v>
      </c>
      <c r="H84">
        <v>32.115001679999999</v>
      </c>
      <c r="J84" s="2">
        <f>TREND(Calibration!$A$2:$A$4,Calibration!$B$2:$B$4,C84)</f>
        <v>411.00201374307221</v>
      </c>
      <c r="K84" s="2">
        <f>TREND(Calibration!$A$2:$A$4,Calibration!$C$2:$C$4,E84)</f>
        <v>788.05918864069486</v>
      </c>
      <c r="L84" s="2">
        <f>TREND(Calibration!$A$2:$A$4,Calibration!$D$2:$D$4,G84)</f>
        <v>625.93265132899478</v>
      </c>
    </row>
    <row r="85" spans="1:12" x14ac:dyDescent="0.25">
      <c r="A85">
        <v>415092</v>
      </c>
      <c r="B85">
        <v>15.35499954</v>
      </c>
      <c r="C85">
        <v>0.31584001</v>
      </c>
      <c r="D85">
        <v>34.289001460000001</v>
      </c>
      <c r="E85">
        <v>0.29730001</v>
      </c>
      <c r="F85">
        <v>37.896999360000002</v>
      </c>
      <c r="G85">
        <v>1.0184999699999999</v>
      </c>
      <c r="H85">
        <v>32.048999790000003</v>
      </c>
      <c r="J85" s="2">
        <f>TREND(Calibration!$A$2:$A$4,Calibration!$B$2:$B$4,C85)</f>
        <v>408.33752626427622</v>
      </c>
      <c r="K85" s="2">
        <f>TREND(Calibration!$A$2:$A$4,Calibration!$C$2:$C$4,E85)</f>
        <v>805.55737876663056</v>
      </c>
      <c r="L85" s="2">
        <f>TREND(Calibration!$A$2:$A$4,Calibration!$D$2:$D$4,G85)</f>
        <v>622.20489110330743</v>
      </c>
    </row>
    <row r="86" spans="1:12" x14ac:dyDescent="0.25">
      <c r="A86">
        <v>420081</v>
      </c>
      <c r="B86">
        <v>15.321999549999999</v>
      </c>
      <c r="C86">
        <v>0.32118999999999998</v>
      </c>
      <c r="D86">
        <v>34.270000459999999</v>
      </c>
      <c r="E86">
        <v>0.30157</v>
      </c>
      <c r="F86">
        <v>37.972999569999999</v>
      </c>
      <c r="G86">
        <v>1.03149998</v>
      </c>
      <c r="H86">
        <v>32.076999659999998</v>
      </c>
      <c r="J86" s="2">
        <f>TREND(Calibration!$A$2:$A$4,Calibration!$B$2:$B$4,C86)</f>
        <v>432.09662051189093</v>
      </c>
      <c r="K86" s="2">
        <f>TREND(Calibration!$A$2:$A$4,Calibration!$C$2:$C$4,E86)</f>
        <v>838.47225440851912</v>
      </c>
      <c r="L86" s="2">
        <f>TREND(Calibration!$A$2:$A$4,Calibration!$D$2:$D$4,G86)</f>
        <v>630.28165729345585</v>
      </c>
    </row>
    <row r="87" spans="1:12" x14ac:dyDescent="0.25">
      <c r="A87">
        <v>425081</v>
      </c>
      <c r="B87">
        <v>15.192999840000001</v>
      </c>
      <c r="C87">
        <v>0.31810999000000001</v>
      </c>
      <c r="D87">
        <v>34.231998439999998</v>
      </c>
      <c r="E87">
        <v>0.30476001000000003</v>
      </c>
      <c r="F87">
        <v>37.926998140000002</v>
      </c>
      <c r="G87">
        <v>1.0245000099999999</v>
      </c>
      <c r="H87">
        <v>32.034000399999996</v>
      </c>
      <c r="J87" s="2">
        <f>TREND(Calibration!$A$2:$A$4,Calibration!$B$2:$B$4,C87)</f>
        <v>418.41841777252216</v>
      </c>
      <c r="K87" s="2">
        <f>TREND(Calibration!$A$2:$A$4,Calibration!$C$2:$C$4,E87)</f>
        <v>863.06219078925574</v>
      </c>
      <c r="L87" s="2">
        <f>TREND(Calibration!$A$2:$A$4,Calibration!$D$2:$D$4,G87)</f>
        <v>625.93265132899478</v>
      </c>
    </row>
    <row r="88" spans="1:12" x14ac:dyDescent="0.25">
      <c r="A88">
        <v>430081</v>
      </c>
      <c r="B88">
        <v>15.15999985</v>
      </c>
      <c r="C88">
        <v>0.31686999999999999</v>
      </c>
      <c r="D88">
        <v>34.224998470000003</v>
      </c>
      <c r="E88">
        <v>0.30805999000000001</v>
      </c>
      <c r="F88">
        <v>37.931999210000001</v>
      </c>
      <c r="G88">
        <v>1.0266</v>
      </c>
      <c r="H88">
        <v>32.020000459999999</v>
      </c>
      <c r="J88" s="2">
        <f>TREND(Calibration!$A$2:$A$4,Calibration!$B$2:$B$4,C88)</f>
        <v>412.91167116624797</v>
      </c>
      <c r="K88" s="2">
        <f>TREND(Calibration!$A$2:$A$4,Calibration!$C$2:$C$4,E88)</f>
        <v>888.49982210003623</v>
      </c>
      <c r="L88" s="2">
        <f>TREND(Calibration!$A$2:$A$4,Calibration!$D$2:$D$4,G88)</f>
        <v>627.23735249704384</v>
      </c>
    </row>
    <row r="89" spans="1:12" x14ac:dyDescent="0.25">
      <c r="A89">
        <v>435081</v>
      </c>
      <c r="B89">
        <v>15.13099957</v>
      </c>
      <c r="C89">
        <v>0.31417</v>
      </c>
      <c r="D89">
        <v>34.284999849999998</v>
      </c>
      <c r="E89">
        <v>0.31005999000000001</v>
      </c>
      <c r="F89">
        <v>37.914001460000001</v>
      </c>
      <c r="G89">
        <v>1.0184999699999999</v>
      </c>
      <c r="H89">
        <v>32.023998259999999</v>
      </c>
      <c r="J89" s="2">
        <f>TREND(Calibration!$A$2:$A$4,Calibration!$B$2:$B$4,C89)</f>
        <v>400.92107782522135</v>
      </c>
      <c r="K89" s="2">
        <f>TREND(Calibration!$A$2:$A$4,Calibration!$C$2:$C$4,E89)</f>
        <v>903.91666178438595</v>
      </c>
      <c r="L89" s="2">
        <f>TREND(Calibration!$A$2:$A$4,Calibration!$D$2:$D$4,G89)</f>
        <v>622.20489110330743</v>
      </c>
    </row>
    <row r="90" spans="1:12" x14ac:dyDescent="0.25">
      <c r="A90">
        <v>440082</v>
      </c>
      <c r="B90">
        <v>15.15999985</v>
      </c>
      <c r="C90">
        <v>0.31579000000000002</v>
      </c>
      <c r="D90">
        <v>34.262001040000001</v>
      </c>
      <c r="E90">
        <v>0.31</v>
      </c>
      <c r="F90">
        <v>37.908000950000002</v>
      </c>
      <c r="G90">
        <v>1.01909995</v>
      </c>
      <c r="H90">
        <v>32.023998259999999</v>
      </c>
      <c r="J90" s="2">
        <f>TREND(Calibration!$A$2:$A$4,Calibration!$B$2:$B$4,C90)</f>
        <v>408.11543382983746</v>
      </c>
      <c r="K90" s="2">
        <f>TREND(Calibration!$A$2:$A$4,Calibration!$C$2:$C$4,E90)</f>
        <v>903.45423367805392</v>
      </c>
      <c r="L90" s="2">
        <f>TREND(Calibration!$A$2:$A$4,Calibration!$D$2:$D$4,G90)</f>
        <v>622.57765221493469</v>
      </c>
    </row>
    <row r="91" spans="1:12" x14ac:dyDescent="0.25">
      <c r="A91">
        <v>445081</v>
      </c>
      <c r="B91">
        <v>15.208999629999999</v>
      </c>
      <c r="C91">
        <v>0.31417</v>
      </c>
      <c r="D91">
        <v>34.25</v>
      </c>
      <c r="E91">
        <v>0.31005999000000001</v>
      </c>
      <c r="F91">
        <v>37.909000399999996</v>
      </c>
      <c r="G91">
        <v>1.01470006</v>
      </c>
      <c r="H91">
        <v>31.98399925</v>
      </c>
      <c r="J91" s="2">
        <f>TREND(Calibration!$A$2:$A$4,Calibration!$B$2:$B$4,C91)</f>
        <v>400.92107782522135</v>
      </c>
      <c r="K91" s="2">
        <f>TREND(Calibration!$A$2:$A$4,Calibration!$C$2:$C$4,E91)</f>
        <v>903.91666178438595</v>
      </c>
      <c r="L91" s="2">
        <f>TREND(Calibration!$A$2:$A$4,Calibration!$D$2:$D$4,G91)</f>
        <v>619.84404794906322</v>
      </c>
    </row>
    <row r="92" spans="1:12" x14ac:dyDescent="0.25">
      <c r="A92">
        <v>450091</v>
      </c>
      <c r="B92">
        <v>15.303000450000001</v>
      </c>
      <c r="C92">
        <v>0.31518998999999998</v>
      </c>
      <c r="D92">
        <v>34.2179985</v>
      </c>
      <c r="E92">
        <v>0.31</v>
      </c>
      <c r="F92">
        <v>37.868000029999997</v>
      </c>
      <c r="G92">
        <v>1.0110000400000001</v>
      </c>
      <c r="H92">
        <v>32.094001769999998</v>
      </c>
      <c r="J92" s="2">
        <f>TREND(Calibration!$A$2:$A$4,Calibration!$B$2:$B$4,C92)</f>
        <v>405.45081312222624</v>
      </c>
      <c r="K92" s="2">
        <f>TREND(Calibration!$A$2:$A$4,Calibration!$C$2:$C$4,E92)</f>
        <v>903.45423367805392</v>
      </c>
      <c r="L92" s="2">
        <f>TREND(Calibration!$A$2:$A$4,Calibration!$D$2:$D$4,G92)</f>
        <v>617.54526537590573</v>
      </c>
    </row>
    <row r="93" spans="1:12" x14ac:dyDescent="0.25">
      <c r="A93">
        <v>455082</v>
      </c>
      <c r="B93">
        <v>15.368000029999999</v>
      </c>
      <c r="C93">
        <v>0.31497999999999998</v>
      </c>
      <c r="D93">
        <v>34.240001679999999</v>
      </c>
      <c r="E93">
        <v>0.30864998999999999</v>
      </c>
      <c r="F93">
        <v>37.958000179999999</v>
      </c>
      <c r="G93">
        <v>1.0206999800000001</v>
      </c>
      <c r="H93">
        <v>32.030998230000002</v>
      </c>
      <c r="J93" s="2">
        <f>TREND(Calibration!$A$2:$A$4,Calibration!$B$2:$B$4,C93)</f>
        <v>404.51825582752917</v>
      </c>
      <c r="K93" s="2">
        <f>TREND(Calibration!$A$2:$A$4,Calibration!$C$2:$C$4,E93)</f>
        <v>893.04778980691913</v>
      </c>
      <c r="L93" s="2">
        <f>TREND(Calibration!$A$2:$A$4,Calibration!$D$2:$D$4,G93)</f>
        <v>623.57173362004312</v>
      </c>
    </row>
    <row r="94" spans="1:12" x14ac:dyDescent="0.25">
      <c r="A94">
        <v>460081</v>
      </c>
      <c r="B94">
        <v>15.33199978</v>
      </c>
      <c r="C94">
        <v>0.31525001000000002</v>
      </c>
      <c r="D94">
        <v>34.2820015</v>
      </c>
      <c r="E94">
        <v>0.30384000999999999</v>
      </c>
      <c r="F94">
        <v>37.912998199999997</v>
      </c>
      <c r="G94">
        <v>1.02499998</v>
      </c>
      <c r="H94">
        <v>32.009998320000001</v>
      </c>
      <c r="J94" s="2">
        <f>TREND(Calibration!$A$2:$A$4,Calibration!$B$2:$B$4,C94)</f>
        <v>405.71735957123701</v>
      </c>
      <c r="K94" s="2">
        <f>TREND(Calibration!$A$2:$A$4,Calibration!$C$2:$C$4,E94)</f>
        <v>855.97044453445483</v>
      </c>
      <c r="L94" s="2">
        <f>TREND(Calibration!$A$2:$A$4,Calibration!$D$2:$D$4,G94)</f>
        <v>626.24327730482776</v>
      </c>
    </row>
    <row r="95" spans="1:12" x14ac:dyDescent="0.25">
      <c r="A95">
        <v>465081</v>
      </c>
      <c r="B95">
        <v>15.289999959999999</v>
      </c>
      <c r="C95">
        <v>0.31426999</v>
      </c>
      <c r="D95">
        <v>34.234001159999998</v>
      </c>
      <c r="E95">
        <v>0.30188999</v>
      </c>
      <c r="F95">
        <v>37.902999880000003</v>
      </c>
      <c r="G95">
        <v>1.0206999800000001</v>
      </c>
      <c r="H95">
        <v>32.112998959999999</v>
      </c>
      <c r="J95" s="2">
        <f>TREND(Calibration!$A$2:$A$4,Calibration!$B$2:$B$4,C95)</f>
        <v>401.36512946528387</v>
      </c>
      <c r="K95" s="2">
        <f>TREND(Calibration!$A$2:$A$4,Calibration!$C$2:$C$4,E95)</f>
        <v>840.93887167381649</v>
      </c>
      <c r="L95" s="2">
        <f>TREND(Calibration!$A$2:$A$4,Calibration!$D$2:$D$4,G95)</f>
        <v>623.57173362004312</v>
      </c>
    </row>
    <row r="96" spans="1:12" x14ac:dyDescent="0.25">
      <c r="A96">
        <v>470091</v>
      </c>
      <c r="B96">
        <v>15.147000309999999</v>
      </c>
      <c r="C96">
        <v>0.31600001</v>
      </c>
      <c r="D96">
        <v>34.259998320000001</v>
      </c>
      <c r="E96">
        <v>0.30092001000000002</v>
      </c>
      <c r="F96">
        <v>37.92200089</v>
      </c>
      <c r="G96">
        <v>1.0131000299999999</v>
      </c>
      <c r="H96">
        <v>32.006999970000003</v>
      </c>
      <c r="J96" s="2">
        <f>TREND(Calibration!$A$2:$A$4,Calibration!$B$2:$B$4,C96)</f>
        <v>409.04807994374437</v>
      </c>
      <c r="K96" s="2">
        <f>TREND(Calibration!$A$2:$A$4,Calibration!$C$2:$C$4,E96)</f>
        <v>833.46185859530374</v>
      </c>
      <c r="L96" s="2">
        <f>TREND(Calibration!$A$2:$A$4,Calibration!$D$2:$D$4,G96)</f>
        <v>618.84996654395479</v>
      </c>
    </row>
    <row r="97" spans="1:12" x14ac:dyDescent="0.25">
      <c r="A97">
        <v>475082</v>
      </c>
      <c r="B97">
        <v>15.04699993</v>
      </c>
      <c r="C97">
        <v>0.31653999999999999</v>
      </c>
      <c r="D97">
        <v>34.189998629999998</v>
      </c>
      <c r="E97">
        <v>0.29756999000000001</v>
      </c>
      <c r="F97">
        <v>37.9109993</v>
      </c>
      <c r="G97">
        <v>1.0255000599999999</v>
      </c>
      <c r="H97">
        <v>32.126998899999997</v>
      </c>
      <c r="J97" s="2">
        <f>TREND(Calibration!$A$2:$A$4,Calibration!$B$2:$B$4,C97)</f>
        <v>411.44615420234481</v>
      </c>
      <c r="K97" s="2">
        <f>TREND(Calibration!$A$2:$A$4,Calibration!$C$2:$C$4,E97)</f>
        <v>807.63849795562078</v>
      </c>
      <c r="L97" s="2">
        <f>TREND(Calibration!$A$2:$A$4,Calibration!$D$2:$D$4,G97)</f>
        <v>626.55397162247596</v>
      </c>
    </row>
    <row r="98" spans="1:12" x14ac:dyDescent="0.25">
      <c r="A98">
        <v>480081</v>
      </c>
      <c r="B98">
        <v>14.99199963</v>
      </c>
      <c r="C98">
        <v>0.31637999</v>
      </c>
      <c r="D98">
        <v>34.186000819999997</v>
      </c>
      <c r="E98">
        <v>0.29394998999999999</v>
      </c>
      <c r="F98">
        <v>37.937999730000001</v>
      </c>
      <c r="G98">
        <v>1.0201</v>
      </c>
      <c r="H98">
        <v>32.141998289999997</v>
      </c>
      <c r="J98" s="2">
        <f>TREND(Calibration!$A$2:$A$4,Calibration!$B$2:$B$4,C98)</f>
        <v>410.73555611327151</v>
      </c>
      <c r="K98" s="2">
        <f>TREND(Calibration!$A$2:$A$4,Calibration!$C$2:$C$4,E98)</f>
        <v>779.7340181269476</v>
      </c>
      <c r="L98" s="2">
        <f>TREND(Calibration!$A$2:$A$4,Calibration!$D$2:$D$4,G98)</f>
        <v>623.19897250841586</v>
      </c>
    </row>
    <row r="99" spans="1:12" x14ac:dyDescent="0.25">
      <c r="A99">
        <v>485081</v>
      </c>
      <c r="B99">
        <v>14.97900009</v>
      </c>
      <c r="C99">
        <v>0.31675999999999999</v>
      </c>
      <c r="D99">
        <v>34.212001800000003</v>
      </c>
      <c r="E99">
        <v>0.29141</v>
      </c>
      <c r="F99">
        <v>37.976001740000001</v>
      </c>
      <c r="G99">
        <v>1.0223</v>
      </c>
      <c r="H99">
        <v>32.068000789999999</v>
      </c>
      <c r="J99" s="2">
        <f>TREND(Calibration!$A$2:$A$4,Calibration!$B$2:$B$4,C99)</f>
        <v>412.42316551161366</v>
      </c>
      <c r="K99" s="2">
        <f>TREND(Calibration!$A$2:$A$4,Calibration!$C$2:$C$4,E99)</f>
        <v>760.15470881202168</v>
      </c>
      <c r="L99" s="2">
        <f>TREND(Calibration!$A$2:$A$4,Calibration!$D$2:$D$4,G99)</f>
        <v>624.56580881225921</v>
      </c>
    </row>
    <row r="100" spans="1:12" x14ac:dyDescent="0.25">
      <c r="A100">
        <v>490082</v>
      </c>
      <c r="B100">
        <v>14.99199963</v>
      </c>
      <c r="C100">
        <v>0.31703000999999997</v>
      </c>
      <c r="D100">
        <v>34.25</v>
      </c>
      <c r="E100">
        <v>0.29060000000000002</v>
      </c>
      <c r="F100">
        <v>37.905998230000002</v>
      </c>
      <c r="G100">
        <v>1.00769997</v>
      </c>
      <c r="H100">
        <v>32.041999820000001</v>
      </c>
      <c r="J100" s="2">
        <f>TREND(Calibration!$A$2:$A$4,Calibration!$B$2:$B$4,C100)</f>
        <v>413.62226925532127</v>
      </c>
      <c r="K100" s="2">
        <f>TREND(Calibration!$A$2:$A$4,Calibration!$C$2:$C$4,E100)</f>
        <v>753.91088873985996</v>
      </c>
      <c r="L100" s="2">
        <f>TREND(Calibration!$A$2:$A$4,Calibration!$D$2:$D$4,G100)</f>
        <v>615.4949674298947</v>
      </c>
    </row>
    <row r="101" spans="1:12" x14ac:dyDescent="0.25">
      <c r="A101">
        <v>495081</v>
      </c>
      <c r="B101">
        <v>15.196000099999999</v>
      </c>
      <c r="C101">
        <v>0.31514001000000003</v>
      </c>
      <c r="D101">
        <v>34.245998380000003</v>
      </c>
      <c r="E101">
        <v>0.29049000000000003</v>
      </c>
      <c r="F101">
        <v>37.938999180000003</v>
      </c>
      <c r="G101">
        <v>1.0245000099999999</v>
      </c>
      <c r="H101">
        <v>32.097999569999999</v>
      </c>
      <c r="J101" s="2">
        <f>TREND(Calibration!$A$2:$A$4,Calibration!$B$2:$B$4,C101)</f>
        <v>405.2288539166027</v>
      </c>
      <c r="K101" s="2">
        <f>TREND(Calibration!$A$2:$A$4,Calibration!$C$2:$C$4,E101)</f>
        <v>753.06296255722077</v>
      </c>
      <c r="L101" s="2">
        <f>TREND(Calibration!$A$2:$A$4,Calibration!$D$2:$D$4,G101)</f>
        <v>625.93265132899478</v>
      </c>
    </row>
    <row r="102" spans="1:12" x14ac:dyDescent="0.25">
      <c r="A102">
        <v>500082</v>
      </c>
      <c r="B102">
        <v>15.347999570000001</v>
      </c>
      <c r="C102">
        <v>0.31779000000000002</v>
      </c>
      <c r="D102">
        <v>34.229999540000001</v>
      </c>
      <c r="E102">
        <v>0.28941</v>
      </c>
      <c r="F102">
        <v>37.973999020000001</v>
      </c>
      <c r="G102">
        <v>1.0308999999999999</v>
      </c>
      <c r="H102">
        <v>32.168998719999998</v>
      </c>
      <c r="J102" s="2">
        <f>TREND(Calibration!$A$2:$A$4,Calibration!$B$2:$B$4,C102)</f>
        <v>416.99735482319056</v>
      </c>
      <c r="K102" s="2">
        <f>TREND(Calibration!$A$2:$A$4,Calibration!$C$2:$C$4,E102)</f>
        <v>744.7378691276715</v>
      </c>
      <c r="L102" s="2">
        <f>TREND(Calibration!$A$2:$A$4,Calibration!$D$2:$D$4,G102)</f>
        <v>629.9088961818286</v>
      </c>
    </row>
    <row r="103" spans="1:12" x14ac:dyDescent="0.25">
      <c r="A103">
        <v>505082</v>
      </c>
      <c r="B103">
        <v>15.449000359999999</v>
      </c>
      <c r="C103">
        <v>0.31773001000000001</v>
      </c>
      <c r="D103">
        <v>34.228000639999998</v>
      </c>
      <c r="E103">
        <v>0.28918999000000001</v>
      </c>
      <c r="F103">
        <v>37.937999730000001</v>
      </c>
      <c r="G103">
        <v>1.02820003</v>
      </c>
      <c r="H103">
        <v>32.141998289999997</v>
      </c>
      <c r="J103" s="2">
        <f>TREND(Calibration!$A$2:$A$4,Calibration!$B$2:$B$4,C103)</f>
        <v>416.73094160299502</v>
      </c>
      <c r="K103" s="2">
        <f>TREND(Calibration!$A$2:$A$4,Calibration!$C$2:$C$4,E103)</f>
        <v>743.04193967819469</v>
      </c>
      <c r="L103" s="2">
        <f>TREND(Calibration!$A$2:$A$4,Calibration!$D$2:$D$4,G103)</f>
        <v>628.23143390215228</v>
      </c>
    </row>
    <row r="104" spans="1:12" x14ac:dyDescent="0.25">
      <c r="A104">
        <v>510081</v>
      </c>
      <c r="B104">
        <v>15.472000120000001</v>
      </c>
      <c r="C104">
        <v>0.31617001</v>
      </c>
      <c r="D104">
        <v>34.234001159999998</v>
      </c>
      <c r="E104">
        <v>0.28978999999999999</v>
      </c>
      <c r="F104">
        <v>37.963001249999998</v>
      </c>
      <c r="G104">
        <v>1.0308999999999999</v>
      </c>
      <c r="H104">
        <v>32.116001130000001</v>
      </c>
      <c r="J104" s="2">
        <f>TREND(Calibration!$A$2:$A$4,Calibration!$B$2:$B$4,C104)</f>
        <v>409.80304322817938</v>
      </c>
      <c r="K104" s="2">
        <f>TREND(Calibration!$A$2:$A$4,Calibration!$C$2:$C$4,E104)</f>
        <v>747.66706866769778</v>
      </c>
      <c r="L104" s="2">
        <f>TREND(Calibration!$A$2:$A$4,Calibration!$D$2:$D$4,G104)</f>
        <v>629.9088961818286</v>
      </c>
    </row>
    <row r="105" spans="1:12" x14ac:dyDescent="0.25">
      <c r="A105">
        <v>515081</v>
      </c>
      <c r="B105">
        <v>15.416000370000001</v>
      </c>
      <c r="C105">
        <v>0.31584001</v>
      </c>
      <c r="D105">
        <v>34.280998230000002</v>
      </c>
      <c r="E105">
        <v>0.28946</v>
      </c>
      <c r="F105">
        <v>37.958000179999999</v>
      </c>
      <c r="G105">
        <v>1.03040004</v>
      </c>
      <c r="H105">
        <v>32.097999569999999</v>
      </c>
      <c r="J105" s="2">
        <f>TREND(Calibration!$A$2:$A$4,Calibration!$B$2:$B$4,C105)</f>
        <v>408.33752626427622</v>
      </c>
      <c r="K105" s="2">
        <f>TREND(Calibration!$A$2:$A$4,Calibration!$C$2:$C$4,E105)</f>
        <v>745.12329011978022</v>
      </c>
      <c r="L105" s="2">
        <f>TREND(Calibration!$A$2:$A$4,Calibration!$D$2:$D$4,G105)</f>
        <v>629.59827641888785</v>
      </c>
    </row>
    <row r="106" spans="1:12" x14ac:dyDescent="0.25">
      <c r="A106">
        <v>520081</v>
      </c>
      <c r="B106">
        <v>15.35499954</v>
      </c>
      <c r="C106">
        <v>0.31459999</v>
      </c>
      <c r="D106">
        <v>34.251998899999997</v>
      </c>
      <c r="E106">
        <v>0.29087001000000001</v>
      </c>
      <c r="F106">
        <v>37.945999149999999</v>
      </c>
      <c r="G106">
        <v>1.03359997</v>
      </c>
      <c r="H106">
        <v>32.108001710000003</v>
      </c>
      <c r="J106" s="2">
        <f>TREND(Calibration!$A$2:$A$4,Calibration!$B$2:$B$4,C106)</f>
        <v>402.83064642918725</v>
      </c>
      <c r="K106" s="2">
        <f>TREND(Calibration!$A$2:$A$4,Calibration!$C$2:$C$4,E106)</f>
        <v>755.99223918144548</v>
      </c>
      <c r="L106" s="2">
        <f>TREND(Calibration!$A$2:$A$4,Calibration!$D$2:$D$4,G106)</f>
        <v>631.58635846150491</v>
      </c>
    </row>
    <row r="107" spans="1:12" x14ac:dyDescent="0.25">
      <c r="A107">
        <v>525081</v>
      </c>
      <c r="B107">
        <v>15.23799992</v>
      </c>
      <c r="C107">
        <v>0.31492000999999997</v>
      </c>
      <c r="D107">
        <v>34.262001040000001</v>
      </c>
      <c r="E107">
        <v>0.29210999999999998</v>
      </c>
      <c r="F107">
        <v>37.938999180000003</v>
      </c>
      <c r="G107">
        <v>1.0326000500000001</v>
      </c>
      <c r="H107">
        <v>32.062999730000001</v>
      </c>
      <c r="J107" s="2">
        <f>TREND(Calibration!$A$2:$A$4,Calibration!$B$2:$B$4,C107)</f>
        <v>404.25184260733363</v>
      </c>
      <c r="K107" s="2">
        <f>TREND(Calibration!$A$2:$A$4,Calibration!$C$2:$C$4,E107)</f>
        <v>765.55060270154377</v>
      </c>
      <c r="L107" s="2">
        <f>TREND(Calibration!$A$2:$A$4,Calibration!$D$2:$D$4,G107)</f>
        <v>630.96511893562354</v>
      </c>
    </row>
    <row r="108" spans="1:12" x14ac:dyDescent="0.25">
      <c r="A108">
        <v>530081</v>
      </c>
      <c r="B108">
        <v>15.170000079999999</v>
      </c>
      <c r="C108">
        <v>0.31334999000000002</v>
      </c>
      <c r="D108">
        <v>34.251998899999997</v>
      </c>
      <c r="E108">
        <v>0.29762</v>
      </c>
      <c r="F108">
        <v>37.932998660000003</v>
      </c>
      <c r="G108">
        <v>1.0298999499999999</v>
      </c>
      <c r="H108">
        <v>32.030998230000002</v>
      </c>
      <c r="J108" s="2">
        <f>TREND(Calibration!$A$2:$A$4,Calibration!$B$2:$B$4,C108)</f>
        <v>397.27944580834173</v>
      </c>
      <c r="K108" s="2">
        <f>TREND(Calibration!$A$2:$A$4,Calibration!$C$2:$C$4,E108)</f>
        <v>808.02399603192794</v>
      </c>
      <c r="L108" s="2">
        <f>TREND(Calibration!$A$2:$A$4,Calibration!$D$2:$D$4,G108)</f>
        <v>629.28757588834742</v>
      </c>
    </row>
    <row r="109" spans="1:12" x14ac:dyDescent="0.25">
      <c r="A109">
        <v>535081</v>
      </c>
      <c r="B109">
        <v>15.14000034</v>
      </c>
      <c r="C109">
        <v>0.31422000999999999</v>
      </c>
      <c r="D109">
        <v>34.245998380000003</v>
      </c>
      <c r="E109">
        <v>0.30470999999999998</v>
      </c>
      <c r="F109">
        <v>37.930000309999997</v>
      </c>
      <c r="G109">
        <v>1.03040004</v>
      </c>
      <c r="H109">
        <v>32.108001710000003</v>
      </c>
      <c r="J109" s="2">
        <f>TREND(Calibration!$A$2:$A$4,Calibration!$B$2:$B$4,C109)</f>
        <v>401.14317025966011</v>
      </c>
      <c r="K109" s="2">
        <f>TREND(Calibration!$A$2:$A$4,Calibration!$C$2:$C$4,E109)</f>
        <v>862.67669271294812</v>
      </c>
      <c r="L109" s="2">
        <f>TREND(Calibration!$A$2:$A$4,Calibration!$D$2:$D$4,G109)</f>
        <v>629.59827641888785</v>
      </c>
    </row>
    <row r="110" spans="1:12" x14ac:dyDescent="0.25">
      <c r="A110">
        <v>540081</v>
      </c>
      <c r="B110">
        <v>15.152999879999999</v>
      </c>
      <c r="C110">
        <v>0.31653999999999999</v>
      </c>
      <c r="D110">
        <v>34.26499939</v>
      </c>
      <c r="E110">
        <v>0.30572999000000001</v>
      </c>
      <c r="F110">
        <v>37.962001800000003</v>
      </c>
      <c r="G110">
        <v>1.0384999500000001</v>
      </c>
      <c r="H110">
        <v>32.053001399999999</v>
      </c>
      <c r="J110" s="2">
        <f>TREND(Calibration!$A$2:$A$4,Calibration!$B$2:$B$4,C110)</f>
        <v>411.44615420234481</v>
      </c>
      <c r="K110" s="2">
        <f>TREND(Calibration!$A$2:$A$4,Calibration!$C$2:$C$4,E110)</f>
        <v>870.53920386776849</v>
      </c>
      <c r="L110" s="2">
        <f>TREND(Calibration!$A$2:$A$4,Calibration!$D$2:$D$4,G110)</f>
        <v>634.63066325791692</v>
      </c>
    </row>
    <row r="111" spans="1:12" x14ac:dyDescent="0.25">
      <c r="A111">
        <v>545081</v>
      </c>
      <c r="B111">
        <v>15.208999629999999</v>
      </c>
      <c r="C111">
        <v>0.31362000000000001</v>
      </c>
      <c r="D111">
        <v>34.271999360000002</v>
      </c>
      <c r="E111">
        <v>0.30508000000000002</v>
      </c>
      <c r="F111">
        <v>37.926998140000002</v>
      </c>
      <c r="G111">
        <v>1.0276999499999999</v>
      </c>
      <c r="H111">
        <v>32.030998230000002</v>
      </c>
      <c r="J111" s="2">
        <f>TREND(Calibration!$A$2:$A$4,Calibration!$B$2:$B$4,C111)</f>
        <v>398.47854955204912</v>
      </c>
      <c r="K111" s="2">
        <f>TREND(Calibration!$A$2:$A$4,Calibration!$C$2:$C$4,E111)</f>
        <v>865.52880805455311</v>
      </c>
      <c r="L111" s="2">
        <f>TREND(Calibration!$A$2:$A$4,Calibration!$D$2:$D$4,G111)</f>
        <v>627.92073958450408</v>
      </c>
    </row>
    <row r="112" spans="1:12" x14ac:dyDescent="0.25">
      <c r="A112">
        <v>550081</v>
      </c>
      <c r="B112">
        <v>15.272999759999999</v>
      </c>
      <c r="C112">
        <v>0.31141001000000001</v>
      </c>
      <c r="D112">
        <v>34.240001679999999</v>
      </c>
      <c r="E112">
        <v>0.30357000000000001</v>
      </c>
      <c r="F112">
        <v>37.936000819999997</v>
      </c>
      <c r="G112">
        <v>1.0206999800000001</v>
      </c>
      <c r="H112">
        <v>32.01499939</v>
      </c>
      <c r="J112" s="2">
        <f>TREND(Calibration!$A$2:$A$4,Calibration!$B$2:$B$4,C112)</f>
        <v>388.66407126399895</v>
      </c>
      <c r="K112" s="2">
        <f>TREND(Calibration!$A$2:$A$4,Calibration!$C$2:$C$4,E112)</f>
        <v>853.88909409286885</v>
      </c>
      <c r="L112" s="2">
        <f>TREND(Calibration!$A$2:$A$4,Calibration!$D$2:$D$4,G112)</f>
        <v>623.57173362004312</v>
      </c>
    </row>
    <row r="113" spans="1:12" x14ac:dyDescent="0.25">
      <c r="A113">
        <v>555081</v>
      </c>
      <c r="B113">
        <v>15.26399994</v>
      </c>
      <c r="C113">
        <v>0.31356999000000002</v>
      </c>
      <c r="D113">
        <v>34.262001040000001</v>
      </c>
      <c r="E113">
        <v>0.30248999999999998</v>
      </c>
      <c r="F113">
        <v>37.908000950000002</v>
      </c>
      <c r="G113">
        <v>1.01419997</v>
      </c>
      <c r="H113">
        <v>32.034000399999996</v>
      </c>
      <c r="J113" s="2">
        <f>TREND(Calibration!$A$2:$A$4,Calibration!$B$2:$B$4,C113)</f>
        <v>398.25645711761058</v>
      </c>
      <c r="K113" s="2">
        <f>TREND(Calibration!$A$2:$A$4,Calibration!$C$2:$C$4,E113)</f>
        <v>845.56400066332003</v>
      </c>
      <c r="L113" s="2">
        <f>TREND(Calibration!$A$2:$A$4,Calibration!$D$2:$D$4,G113)</f>
        <v>619.53334741852268</v>
      </c>
    </row>
    <row r="114" spans="1:12" x14ac:dyDescent="0.25">
      <c r="A114">
        <v>560081</v>
      </c>
      <c r="B114">
        <v>15.225000380000001</v>
      </c>
      <c r="C114">
        <v>0.31448999</v>
      </c>
      <c r="D114">
        <v>34.258998869999999</v>
      </c>
      <c r="E114">
        <v>0.30059998999999998</v>
      </c>
      <c r="F114">
        <v>37.914001460000001</v>
      </c>
      <c r="G114">
        <v>1.0115000000000001</v>
      </c>
      <c r="H114">
        <v>32.030998230000002</v>
      </c>
      <c r="J114" s="2">
        <f>TREND(Calibration!$A$2:$A$4,Calibration!$B$2:$B$4,C114)</f>
        <v>402.34214077455272</v>
      </c>
      <c r="K114" s="2">
        <f>TREND(Calibration!$A$2:$A$4,Calibration!$C$2:$C$4,E114)</f>
        <v>830.9950100774106</v>
      </c>
      <c r="L114" s="2">
        <f>TREND(Calibration!$A$2:$A$4,Calibration!$D$2:$D$4,G114)</f>
        <v>617.85588513884647</v>
      </c>
    </row>
    <row r="115" spans="1:12" x14ac:dyDescent="0.25">
      <c r="A115">
        <v>565110</v>
      </c>
      <c r="B115">
        <v>15.13399982</v>
      </c>
      <c r="C115">
        <v>0.31470999</v>
      </c>
      <c r="D115">
        <v>34.277999880000003</v>
      </c>
      <c r="E115">
        <v>0.29956999000000001</v>
      </c>
      <c r="F115">
        <v>37.869998930000001</v>
      </c>
      <c r="G115">
        <v>0.99639999999999995</v>
      </c>
      <c r="H115">
        <v>32.062999730000001</v>
      </c>
      <c r="J115" s="2">
        <f>TREND(Calibration!$A$2:$A$4,Calibration!$B$2:$B$4,C115)</f>
        <v>403.31915208382156</v>
      </c>
      <c r="K115" s="2">
        <f>TREND(Calibration!$A$2:$A$4,Calibration!$C$2:$C$4,E115)</f>
        <v>823.05533763997096</v>
      </c>
      <c r="L115" s="2">
        <f>TREND(Calibration!$A$2:$A$4,Calibration!$D$2:$D$4,G115)</f>
        <v>608.47441778064888</v>
      </c>
    </row>
    <row r="116" spans="1:12" x14ac:dyDescent="0.25">
      <c r="A116">
        <v>570081</v>
      </c>
      <c r="B116">
        <v>15.071999549999999</v>
      </c>
      <c r="C116">
        <v>0.31313999999999997</v>
      </c>
      <c r="D116">
        <v>34.245998380000003</v>
      </c>
      <c r="E116">
        <v>0.29730001</v>
      </c>
      <c r="F116">
        <v>37.938999180000003</v>
      </c>
      <c r="G116">
        <v>1.0092999899999999</v>
      </c>
      <c r="H116">
        <v>32.120998380000003</v>
      </c>
      <c r="J116" s="2">
        <f>TREND(Calibration!$A$2:$A$4,Calibration!$B$2:$B$4,C116)</f>
        <v>396.34688851364422</v>
      </c>
      <c r="K116" s="2">
        <f>TREND(Calibration!$A$2:$A$4,Calibration!$C$2:$C$4,E116)</f>
        <v>805.55737876663056</v>
      </c>
      <c r="L116" s="2">
        <f>TREND(Calibration!$A$2:$A$4,Calibration!$D$2:$D$4,G116)</f>
        <v>616.48904262211079</v>
      </c>
    </row>
    <row r="117" spans="1:12" x14ac:dyDescent="0.25">
      <c r="A117">
        <v>575082</v>
      </c>
      <c r="B117">
        <v>14.99100018</v>
      </c>
      <c r="C117">
        <v>0.31492000999999997</v>
      </c>
      <c r="D117">
        <v>34.277999880000003</v>
      </c>
      <c r="E117">
        <v>0.29308000000000001</v>
      </c>
      <c r="F117">
        <v>37.971000670000002</v>
      </c>
      <c r="G117">
        <v>1.0110000400000001</v>
      </c>
      <c r="H117">
        <v>32.062999730000001</v>
      </c>
      <c r="J117" s="2">
        <f>TREND(Calibration!$A$2:$A$4,Calibration!$B$2:$B$4,C117)</f>
        <v>404.25184260733363</v>
      </c>
      <c r="K117" s="2">
        <f>TREND(Calibration!$A$2:$A$4,Calibration!$C$2:$C$4,E117)</f>
        <v>773.02776994845385</v>
      </c>
      <c r="L117" s="2">
        <f>TREND(Calibration!$A$2:$A$4,Calibration!$D$2:$D$4,G117)</f>
        <v>617.54526537590573</v>
      </c>
    </row>
    <row r="118" spans="1:12" x14ac:dyDescent="0.25">
      <c r="A118">
        <v>580089</v>
      </c>
      <c r="B118">
        <v>15.01399994</v>
      </c>
      <c r="C118">
        <v>0.31507998999999998</v>
      </c>
      <c r="D118">
        <v>34.249000549999998</v>
      </c>
      <c r="E118">
        <v>0.29108000000000001</v>
      </c>
      <c r="F118">
        <v>37.945999149999999</v>
      </c>
      <c r="G118">
        <v>1.0168999400000001</v>
      </c>
      <c r="H118">
        <v>32.097999569999999</v>
      </c>
      <c r="J118" s="2">
        <f>TREND(Calibration!$A$2:$A$4,Calibration!$B$2:$B$4,C118)</f>
        <v>404.96230746759193</v>
      </c>
      <c r="K118" s="2">
        <f>TREND(Calibration!$A$2:$A$4,Calibration!$C$2:$C$4,E118)</f>
        <v>757.61093026410367</v>
      </c>
      <c r="L118" s="2">
        <f>TREND(Calibration!$A$2:$A$4,Calibration!$D$2:$D$4,G118)</f>
        <v>621.21080969819911</v>
      </c>
    </row>
    <row r="119" spans="1:12" x14ac:dyDescent="0.25">
      <c r="A119">
        <v>585081</v>
      </c>
      <c r="B119">
        <v>15.07600021</v>
      </c>
      <c r="C119">
        <v>0.31768000000000002</v>
      </c>
      <c r="D119">
        <v>34.262001040000001</v>
      </c>
      <c r="E119">
        <v>0.28978999999999999</v>
      </c>
      <c r="F119">
        <v>37.901000979999999</v>
      </c>
      <c r="G119">
        <v>0.99260002000000003</v>
      </c>
      <c r="H119">
        <v>32.082000729999997</v>
      </c>
      <c r="J119" s="2">
        <f>TREND(Calibration!$A$2:$A$4,Calibration!$B$2:$B$4,C119)</f>
        <v>416.50884916855625</v>
      </c>
      <c r="K119" s="2">
        <f>TREND(Calibration!$A$2:$A$4,Calibration!$C$2:$C$4,E119)</f>
        <v>747.66706866769778</v>
      </c>
      <c r="L119" s="2">
        <f>TREND(Calibration!$A$2:$A$4,Calibration!$D$2:$D$4,G119)</f>
        <v>606.11353113615871</v>
      </c>
    </row>
    <row r="120" spans="1:12" x14ac:dyDescent="0.25">
      <c r="A120">
        <v>590082</v>
      </c>
      <c r="B120">
        <v>15.19200039</v>
      </c>
      <c r="C120">
        <v>0.32135001000000002</v>
      </c>
      <c r="D120">
        <v>34.262001040000001</v>
      </c>
      <c r="E120">
        <v>0.28860000000000002</v>
      </c>
      <c r="F120">
        <v>37.980998990000003</v>
      </c>
      <c r="G120">
        <v>1.0028999999999999</v>
      </c>
      <c r="H120">
        <v>32.091999049999998</v>
      </c>
      <c r="J120" s="2">
        <f>TREND(Calibration!$A$2:$A$4,Calibration!$B$2:$B$4,C120)</f>
        <v>432.80721860096423</v>
      </c>
      <c r="K120" s="2">
        <f>TREND(Calibration!$A$2:$A$4,Calibration!$C$2:$C$4,E120)</f>
        <v>738.49404905550978</v>
      </c>
      <c r="L120" s="2">
        <f>TREND(Calibration!$A$2:$A$4,Calibration!$D$2:$D$4,G120)</f>
        <v>612.51279776927697</v>
      </c>
    </row>
    <row r="121" spans="1:12" x14ac:dyDescent="0.25">
      <c r="A121">
        <v>595082</v>
      </c>
      <c r="B121">
        <v>15.272999759999999</v>
      </c>
      <c r="C121">
        <v>0.31832999000000001</v>
      </c>
      <c r="D121">
        <v>34.249000549999998</v>
      </c>
      <c r="E121">
        <v>0.28887001000000001</v>
      </c>
      <c r="F121">
        <v>37.945999149999999</v>
      </c>
      <c r="G121">
        <v>0.99370002999999996</v>
      </c>
      <c r="H121">
        <v>32.043998719999998</v>
      </c>
      <c r="J121" s="2">
        <f>TREND(Calibration!$A$2:$A$4,Calibration!$B$2:$B$4,C121)</f>
        <v>419.39542908179101</v>
      </c>
      <c r="K121" s="2">
        <f>TREND(Calibration!$A$2:$A$4,Calibration!$C$2:$C$4,E121)</f>
        <v>740.57539949709576</v>
      </c>
      <c r="L121" s="2">
        <f>TREND(Calibration!$A$2:$A$4,Calibration!$D$2:$D$4,G121)</f>
        <v>606.79695550097256</v>
      </c>
    </row>
    <row r="122" spans="1:12" x14ac:dyDescent="0.25">
      <c r="A122">
        <v>600081</v>
      </c>
      <c r="B122">
        <v>15.35499954</v>
      </c>
      <c r="C122">
        <v>0.31514001000000003</v>
      </c>
      <c r="D122">
        <v>34.271999360000002</v>
      </c>
      <c r="E122">
        <v>0.29006000999999998</v>
      </c>
      <c r="F122">
        <v>37.914001460000001</v>
      </c>
      <c r="G122">
        <v>0.99099999999999999</v>
      </c>
      <c r="H122">
        <v>32.117000580000003</v>
      </c>
      <c r="J122" s="2">
        <f>TREND(Calibration!$A$2:$A$4,Calibration!$B$2:$B$4,C122)</f>
        <v>405.2288539166027</v>
      </c>
      <c r="K122" s="2">
        <f>TREND(Calibration!$A$2:$A$4,Calibration!$C$2:$C$4,E122)</f>
        <v>749.7484191092833</v>
      </c>
      <c r="L122" s="2">
        <f>TREND(Calibration!$A$2:$A$4,Calibration!$D$2:$D$4,G122)</f>
        <v>605.11945594394251</v>
      </c>
    </row>
    <row r="123" spans="1:12" x14ac:dyDescent="0.25">
      <c r="A123">
        <v>605082</v>
      </c>
      <c r="B123">
        <v>15.32900047</v>
      </c>
      <c r="C123">
        <v>0.31988999000000001</v>
      </c>
      <c r="D123">
        <v>34.2820015</v>
      </c>
      <c r="E123">
        <v>0.29080999000000002</v>
      </c>
      <c r="F123">
        <v>37.877998349999999</v>
      </c>
      <c r="G123">
        <v>0.99099999999999999</v>
      </c>
      <c r="H123">
        <v>32.090000150000002</v>
      </c>
      <c r="J123" s="2">
        <f>TREND(Calibration!$A$2:$A$4,Calibration!$B$2:$B$4,C123)</f>
        <v>426.32332745660642</v>
      </c>
      <c r="K123" s="2">
        <f>TREND(Calibration!$A$2:$A$4,Calibration!$C$2:$C$4,E123)</f>
        <v>755.52957982251814</v>
      </c>
      <c r="L123" s="2">
        <f>TREND(Calibration!$A$2:$A$4,Calibration!$D$2:$D$4,G123)</f>
        <v>605.11945594394251</v>
      </c>
    </row>
    <row r="124" spans="1:12" x14ac:dyDescent="0.25">
      <c r="A124">
        <v>610082</v>
      </c>
      <c r="B124">
        <v>15.274000170000001</v>
      </c>
      <c r="C124">
        <v>0.31643999</v>
      </c>
      <c r="D124">
        <v>34.25</v>
      </c>
      <c r="E124">
        <v>0.29113999000000002</v>
      </c>
      <c r="F124">
        <v>37.896999360000002</v>
      </c>
      <c r="G124">
        <v>0.98879998999999996</v>
      </c>
      <c r="H124">
        <v>32.105998990000003</v>
      </c>
      <c r="J124" s="2">
        <f>TREND(Calibration!$A$2:$A$4,Calibration!$B$2:$B$4,C124)</f>
        <v>411.00201374307221</v>
      </c>
      <c r="K124" s="2">
        <f>TREND(Calibration!$A$2:$A$4,Calibration!$C$2:$C$4,E124)</f>
        <v>758.0733583704357</v>
      </c>
      <c r="L124" s="2">
        <f>TREND(Calibration!$A$2:$A$4,Calibration!$D$2:$D$4,G124)</f>
        <v>603.75261342720694</v>
      </c>
    </row>
    <row r="125" spans="1:12" x14ac:dyDescent="0.25">
      <c r="A125">
        <v>615082</v>
      </c>
      <c r="B125">
        <v>15.227999690000001</v>
      </c>
      <c r="C125">
        <v>0.31492000999999997</v>
      </c>
      <c r="D125">
        <v>34.26499939</v>
      </c>
      <c r="E125">
        <v>0.29405998999999999</v>
      </c>
      <c r="F125">
        <v>37.942001339999997</v>
      </c>
      <c r="G125">
        <v>1.0028999999999999</v>
      </c>
      <c r="H125">
        <v>32.168998719999998</v>
      </c>
      <c r="J125" s="2">
        <f>TREND(Calibration!$A$2:$A$4,Calibration!$B$2:$B$4,C125)</f>
        <v>404.25184260733363</v>
      </c>
      <c r="K125" s="2">
        <f>TREND(Calibration!$A$2:$A$4,Calibration!$C$2:$C$4,E125)</f>
        <v>780.58194430958679</v>
      </c>
      <c r="L125" s="2">
        <f>TREND(Calibration!$A$2:$A$4,Calibration!$D$2:$D$4,G125)</f>
        <v>612.51279776927697</v>
      </c>
    </row>
    <row r="126" spans="1:12" x14ac:dyDescent="0.25">
      <c r="A126">
        <v>620081</v>
      </c>
      <c r="B126">
        <v>15.114000320000001</v>
      </c>
      <c r="C126">
        <v>0.30897998999999998</v>
      </c>
      <c r="D126">
        <v>34.29700089</v>
      </c>
      <c r="E126">
        <v>0.30384000999999999</v>
      </c>
      <c r="F126">
        <v>37.932998660000003</v>
      </c>
      <c r="G126">
        <v>0.99479996999999998</v>
      </c>
      <c r="H126">
        <v>32.062999730000001</v>
      </c>
      <c r="J126" s="2">
        <f>TREND(Calibration!$A$2:$A$4,Calibration!$B$2:$B$4,C126)</f>
        <v>377.8724484378647</v>
      </c>
      <c r="K126" s="2">
        <f>TREND(Calibration!$A$2:$A$4,Calibration!$C$2:$C$4,E126)</f>
        <v>855.97044453445483</v>
      </c>
      <c r="L126" s="2">
        <f>TREND(Calibration!$A$2:$A$4,Calibration!$D$2:$D$4,G126)</f>
        <v>607.48033637554056</v>
      </c>
    </row>
    <row r="127" spans="1:12" x14ac:dyDescent="0.25">
      <c r="A127">
        <v>625081</v>
      </c>
      <c r="B127">
        <v>15.06299973</v>
      </c>
      <c r="C127">
        <v>0.31389001</v>
      </c>
      <c r="D127">
        <v>34.262001040000001</v>
      </c>
      <c r="E127">
        <v>0.31253998999999999</v>
      </c>
      <c r="F127">
        <v>37.895000459999999</v>
      </c>
      <c r="G127">
        <v>0.99370002999999996</v>
      </c>
      <c r="H127">
        <v>32.143001560000002</v>
      </c>
      <c r="J127" s="2">
        <f>TREND(Calibration!$A$2:$A$4,Calibration!$B$2:$B$4,C127)</f>
        <v>399.67765329575673</v>
      </c>
      <c r="K127" s="2">
        <f>TREND(Calibration!$A$2:$A$4,Calibration!$C$2:$C$4,E127)</f>
        <v>923.03354299297985</v>
      </c>
      <c r="L127" s="2">
        <f>TREND(Calibration!$A$2:$A$4,Calibration!$D$2:$D$4,G127)</f>
        <v>606.79695550097256</v>
      </c>
    </row>
    <row r="128" spans="1:12" x14ac:dyDescent="0.25">
      <c r="A128">
        <v>630081</v>
      </c>
      <c r="B128">
        <v>15.027000429999999</v>
      </c>
      <c r="C128">
        <v>0.31584001</v>
      </c>
      <c r="D128">
        <v>34.291000369999999</v>
      </c>
      <c r="E128">
        <v>0.31707998999999998</v>
      </c>
      <c r="F128">
        <v>37.901000979999999</v>
      </c>
      <c r="G128">
        <v>0.99150002000000004</v>
      </c>
      <c r="H128">
        <v>32.150001529999997</v>
      </c>
      <c r="J128" s="2">
        <f>TREND(Calibration!$A$2:$A$4,Calibration!$B$2:$B$4,C128)</f>
        <v>408.33752626427622</v>
      </c>
      <c r="K128" s="2">
        <f>TREND(Calibration!$A$2:$A$4,Calibration!$C$2:$C$4,E128)</f>
        <v>958.02976907645439</v>
      </c>
      <c r="L128" s="2">
        <f>TREND(Calibration!$A$2:$A$4,Calibration!$D$2:$D$4,G128)</f>
        <v>605.43011298423698</v>
      </c>
    </row>
    <row r="129" spans="1:12" x14ac:dyDescent="0.25">
      <c r="A129">
        <v>635092</v>
      </c>
      <c r="B129">
        <v>15.09200001</v>
      </c>
      <c r="C129">
        <v>0.31464999999999999</v>
      </c>
      <c r="D129">
        <v>34.233001710000003</v>
      </c>
      <c r="E129">
        <v>0.33324999</v>
      </c>
      <c r="F129">
        <v>37.958000179999999</v>
      </c>
      <c r="G129">
        <v>1.00660002</v>
      </c>
      <c r="H129">
        <v>32.143001560000002</v>
      </c>
      <c r="J129" s="2">
        <f>TREND(Calibration!$A$2:$A$4,Calibration!$B$2:$B$4,C129)</f>
        <v>403.05273886362602</v>
      </c>
      <c r="K129" s="2">
        <f>TREND(Calibration!$A$2:$A$4,Calibration!$C$2:$C$4,E129)</f>
        <v>1082.6749179244237</v>
      </c>
      <c r="L129" s="2">
        <f>TREND(Calibration!$A$2:$A$4,Calibration!$D$2:$D$4,G129)</f>
        <v>614.81158034243447</v>
      </c>
    </row>
    <row r="130" spans="1:12" x14ac:dyDescent="0.25">
      <c r="A130">
        <v>640082</v>
      </c>
      <c r="B130">
        <v>15.09200001</v>
      </c>
      <c r="C130">
        <v>0.31568000000000002</v>
      </c>
      <c r="D130">
        <v>34.275001529999997</v>
      </c>
      <c r="E130">
        <v>0.34595000999999997</v>
      </c>
      <c r="F130">
        <v>37.926998140000002</v>
      </c>
      <c r="G130">
        <v>0.99209999999999998</v>
      </c>
      <c r="H130">
        <v>32.117000580000003</v>
      </c>
      <c r="J130" s="2">
        <f>TREND(Calibration!$A$2:$A$4,Calibration!$B$2:$B$4,C130)</f>
        <v>407.62692817520292</v>
      </c>
      <c r="K130" s="2">
        <f>TREND(Calibration!$A$2:$A$4,Calibration!$C$2:$C$4,E130)</f>
        <v>1180.5720040884423</v>
      </c>
      <c r="L130" s="2">
        <f>TREND(Calibration!$A$2:$A$4,Calibration!$D$2:$D$4,G130)</f>
        <v>605.80287409586424</v>
      </c>
    </row>
    <row r="131" spans="1:12" x14ac:dyDescent="0.25">
      <c r="A131">
        <v>645082</v>
      </c>
      <c r="B131">
        <v>15.178999900000001</v>
      </c>
      <c r="C131">
        <v>0.31518998999999998</v>
      </c>
      <c r="D131">
        <v>34.284999849999998</v>
      </c>
      <c r="E131">
        <v>0.34389999999999998</v>
      </c>
      <c r="F131">
        <v>37.916999820000001</v>
      </c>
      <c r="G131">
        <v>0.98670000000000002</v>
      </c>
      <c r="H131">
        <v>32.113998410000001</v>
      </c>
      <c r="J131" s="2">
        <f>TREND(Calibration!$A$2:$A$4,Calibration!$B$2:$B$4,C131)</f>
        <v>405.45081312222624</v>
      </c>
      <c r="K131" s="2">
        <f>TREND(Calibration!$A$2:$A$4,Calibration!$C$2:$C$4,E131)</f>
        <v>1164.769666327785</v>
      </c>
      <c r="L131" s="2">
        <f>TREND(Calibration!$A$2:$A$4,Calibration!$D$2:$D$4,G131)</f>
        <v>602.44791225915787</v>
      </c>
    </row>
    <row r="132" spans="1:12" x14ac:dyDescent="0.25">
      <c r="A132">
        <v>650090</v>
      </c>
      <c r="B132">
        <v>15.25399971</v>
      </c>
      <c r="C132">
        <v>0.31470999</v>
      </c>
      <c r="D132">
        <v>34.262001040000001</v>
      </c>
      <c r="E132">
        <v>0.34351999</v>
      </c>
      <c r="F132">
        <v>37.965000150000002</v>
      </c>
      <c r="G132">
        <v>1.00339997</v>
      </c>
      <c r="H132">
        <v>32.159000399999996</v>
      </c>
      <c r="J132" s="2">
        <f>TREND(Calibration!$A$2:$A$4,Calibration!$B$2:$B$4,C132)</f>
        <v>403.31915208382156</v>
      </c>
      <c r="K132" s="2">
        <f>TREND(Calibration!$A$2:$A$4,Calibration!$C$2:$C$4,E132)</f>
        <v>1161.8403897035603</v>
      </c>
      <c r="L132" s="2">
        <f>TREND(Calibration!$A$2:$A$4,Calibration!$D$2:$D$4,G132)</f>
        <v>612.82342374510995</v>
      </c>
    </row>
    <row r="133" spans="1:12" x14ac:dyDescent="0.25">
      <c r="A133">
        <v>655081</v>
      </c>
      <c r="B133">
        <v>15.23400021</v>
      </c>
      <c r="C133">
        <v>0.31584001</v>
      </c>
      <c r="D133">
        <v>34.258998869999999</v>
      </c>
      <c r="E133">
        <v>0.34999998999999998</v>
      </c>
      <c r="F133">
        <v>37.971000670000002</v>
      </c>
      <c r="G133">
        <v>0.99639999999999995</v>
      </c>
      <c r="H133">
        <v>32.120998380000003</v>
      </c>
      <c r="J133" s="2">
        <f>TREND(Calibration!$A$2:$A$4,Calibration!$B$2:$B$4,C133)</f>
        <v>408.33752626427622</v>
      </c>
      <c r="K133" s="2">
        <f>TREND(Calibration!$A$2:$A$4,Calibration!$C$2:$C$4,E133)</f>
        <v>1211.7909502808541</v>
      </c>
      <c r="L133" s="2">
        <f>TREND(Calibration!$A$2:$A$4,Calibration!$D$2:$D$4,G133)</f>
        <v>608.47441778064888</v>
      </c>
    </row>
    <row r="134" spans="1:12" x14ac:dyDescent="0.25">
      <c r="A134">
        <v>660090</v>
      </c>
      <c r="B134">
        <v>15.196000099999999</v>
      </c>
      <c r="C134">
        <v>0.31264999999999998</v>
      </c>
      <c r="D134">
        <v>34.256000520000001</v>
      </c>
      <c r="E134">
        <v>0.35951999000000001</v>
      </c>
      <c r="F134">
        <v>37.938999180000003</v>
      </c>
      <c r="G134">
        <v>1.0028999999999999</v>
      </c>
      <c r="H134">
        <v>32.161998750000002</v>
      </c>
      <c r="J134" s="2">
        <f>TREND(Calibration!$A$2:$A$4,Calibration!$B$2:$B$4,C134)</f>
        <v>394.17081787027291</v>
      </c>
      <c r="K134" s="2">
        <f>TREND(Calibration!$A$2:$A$4,Calibration!$C$2:$C$4,E134)</f>
        <v>1285.1751071783599</v>
      </c>
      <c r="L134" s="2">
        <f>TREND(Calibration!$A$2:$A$4,Calibration!$D$2:$D$4,G134)</f>
        <v>612.51279776927697</v>
      </c>
    </row>
    <row r="135" spans="1:12" x14ac:dyDescent="0.25">
      <c r="A135">
        <v>665082</v>
      </c>
      <c r="B135">
        <v>15.1079998</v>
      </c>
      <c r="C135">
        <v>0.31453999999999999</v>
      </c>
      <c r="D135">
        <v>34.284999849999998</v>
      </c>
      <c r="E135">
        <v>0.36280999000000003</v>
      </c>
      <c r="F135">
        <v>37.973999020000001</v>
      </c>
      <c r="G135">
        <v>1.0115000000000001</v>
      </c>
      <c r="H135">
        <v>32.198001859999998</v>
      </c>
      <c r="J135" s="2">
        <f>TREND(Calibration!$A$2:$A$4,Calibration!$B$2:$B$4,C135)</f>
        <v>402.56423320899148</v>
      </c>
      <c r="K135" s="2">
        <f>TREND(Calibration!$A$2:$A$4,Calibration!$C$2:$C$4,E135)</f>
        <v>1310.5358084591155</v>
      </c>
      <c r="L135" s="2">
        <f>TREND(Calibration!$A$2:$A$4,Calibration!$D$2:$D$4,G135)</f>
        <v>617.85588513884647</v>
      </c>
    </row>
    <row r="136" spans="1:12" x14ac:dyDescent="0.25">
      <c r="A136">
        <v>670081</v>
      </c>
      <c r="B136">
        <v>15.00399971</v>
      </c>
      <c r="C136">
        <v>0.31395000000000001</v>
      </c>
      <c r="D136">
        <v>34.323001859999998</v>
      </c>
      <c r="E136">
        <v>0.36838000999999998</v>
      </c>
      <c r="F136">
        <v>37.923000340000002</v>
      </c>
      <c r="G136">
        <v>0.99370002999999996</v>
      </c>
      <c r="H136">
        <v>32.159000399999996</v>
      </c>
      <c r="J136" s="2">
        <f>TREND(Calibration!$A$2:$A$4,Calibration!$B$2:$B$4,C136)</f>
        <v>399.9440665159525</v>
      </c>
      <c r="K136" s="2">
        <f>TREND(Calibration!$A$2:$A$4,Calibration!$C$2:$C$4,E136)</f>
        <v>1353.4718611484266</v>
      </c>
      <c r="L136" s="2">
        <f>TREND(Calibration!$A$2:$A$4,Calibration!$D$2:$D$4,G136)</f>
        <v>606.79695550097256</v>
      </c>
    </row>
    <row r="137" spans="1:12" x14ac:dyDescent="0.25">
      <c r="A137">
        <v>675081</v>
      </c>
      <c r="B137">
        <v>14.96199989</v>
      </c>
      <c r="C137">
        <v>0.31492000999999997</v>
      </c>
      <c r="D137">
        <v>34.293998719999998</v>
      </c>
      <c r="E137">
        <v>0.36897998999999998</v>
      </c>
      <c r="F137">
        <v>37.91999817</v>
      </c>
      <c r="G137">
        <v>0.99639999999999995</v>
      </c>
      <c r="H137">
        <v>32.155998230000002</v>
      </c>
      <c r="J137" s="2">
        <f>TREND(Calibration!$A$2:$A$4,Calibration!$B$2:$B$4,C137)</f>
        <v>404.25184260733363</v>
      </c>
      <c r="K137" s="2">
        <f>TREND(Calibration!$A$2:$A$4,Calibration!$C$2:$C$4,E137)</f>
        <v>1358.0967588853348</v>
      </c>
      <c r="L137" s="2">
        <f>TREND(Calibration!$A$2:$A$4,Calibration!$D$2:$D$4,G137)</f>
        <v>608.47441778064888</v>
      </c>
    </row>
    <row r="138" spans="1:12" x14ac:dyDescent="0.25">
      <c r="A138">
        <v>680081</v>
      </c>
      <c r="B138">
        <v>15.02999973</v>
      </c>
      <c r="C138">
        <v>0.31400001</v>
      </c>
      <c r="D138">
        <v>34.280998230000002</v>
      </c>
      <c r="E138">
        <v>0.36513999000000003</v>
      </c>
      <c r="F138">
        <v>37.94900131</v>
      </c>
      <c r="G138">
        <v>0.99910003000000003</v>
      </c>
      <c r="H138">
        <v>32.243000029999997</v>
      </c>
      <c r="J138" s="2">
        <f>TREND(Calibration!$A$2:$A$4,Calibration!$B$2:$B$4,C138)</f>
        <v>400.16615895039126</v>
      </c>
      <c r="K138" s="2">
        <f>TREND(Calibration!$A$2:$A$4,Calibration!$C$2:$C$4,E138)</f>
        <v>1328.4964266913832</v>
      </c>
      <c r="L138" s="2">
        <f>TREND(Calibration!$A$2:$A$4,Calibration!$D$2:$D$4,G138)</f>
        <v>610.15191733767904</v>
      </c>
    </row>
    <row r="139" spans="1:12" x14ac:dyDescent="0.25">
      <c r="A139">
        <v>685090</v>
      </c>
      <c r="B139">
        <v>15.100999829999999</v>
      </c>
      <c r="C139">
        <v>0.31362000000000001</v>
      </c>
      <c r="D139">
        <v>34.277999880000003</v>
      </c>
      <c r="E139">
        <v>0.36799999999999999</v>
      </c>
      <c r="F139">
        <v>37.958000179999999</v>
      </c>
      <c r="G139">
        <v>1.00020003</v>
      </c>
      <c r="H139">
        <v>32.130001069999999</v>
      </c>
      <c r="J139" s="2">
        <f>TREND(Calibration!$A$2:$A$4,Calibration!$B$2:$B$4,C139)</f>
        <v>398.47854955204912</v>
      </c>
      <c r="K139" s="2">
        <f>TREND(Calibration!$A$2:$A$4,Calibration!$C$2:$C$4,E139)</f>
        <v>1350.5425845242019</v>
      </c>
      <c r="L139" s="2">
        <f>TREND(Calibration!$A$2:$A$4,Calibration!$D$2:$D$4,G139)</f>
        <v>610.83533548960065</v>
      </c>
    </row>
    <row r="140" spans="1:12" x14ac:dyDescent="0.25">
      <c r="A140">
        <v>690086</v>
      </c>
      <c r="B140">
        <v>15.175999640000001</v>
      </c>
      <c r="C140">
        <v>0.31453999999999999</v>
      </c>
      <c r="D140">
        <v>34.306999210000001</v>
      </c>
      <c r="E140">
        <v>0.36963001000000001</v>
      </c>
      <c r="F140">
        <v>37.916999820000001</v>
      </c>
      <c r="G140">
        <v>0.99959998999999999</v>
      </c>
      <c r="H140">
        <v>32.124000549999998</v>
      </c>
      <c r="J140" s="2">
        <f>TREND(Calibration!$A$2:$A$4,Calibration!$B$2:$B$4,C140)</f>
        <v>402.56423320899148</v>
      </c>
      <c r="K140" s="2">
        <f>TREND(Calibration!$A$2:$A$4,Calibration!$C$2:$C$4,E140)</f>
        <v>1363.1073859511455</v>
      </c>
      <c r="L140" s="2">
        <f>TREND(Calibration!$A$2:$A$4,Calibration!$D$2:$D$4,G140)</f>
        <v>610.46253710061967</v>
      </c>
    </row>
    <row r="141" spans="1:12" x14ac:dyDescent="0.25">
      <c r="A141">
        <v>695081</v>
      </c>
      <c r="B141">
        <v>15.33199978</v>
      </c>
      <c r="C141">
        <v>0.31049000999999998</v>
      </c>
      <c r="D141">
        <v>34.291000369999999</v>
      </c>
      <c r="E141">
        <v>0.36956999000000001</v>
      </c>
      <c r="F141">
        <v>37.965000150000002</v>
      </c>
      <c r="G141">
        <v>1.0115000000000001</v>
      </c>
      <c r="H141">
        <v>32.201000209999997</v>
      </c>
      <c r="J141" s="2">
        <f>TREND(Calibration!$A$2:$A$4,Calibration!$B$2:$B$4,C141)</f>
        <v>384.57838760705636</v>
      </c>
      <c r="K141" s="2">
        <f>TREND(Calibration!$A$2:$A$4,Calibration!$C$2:$C$4,E141)</f>
        <v>1362.6447265922181</v>
      </c>
      <c r="L141" s="2">
        <f>TREND(Calibration!$A$2:$A$4,Calibration!$D$2:$D$4,G141)</f>
        <v>617.85588513884647</v>
      </c>
    </row>
    <row r="142" spans="1:12" x14ac:dyDescent="0.25">
      <c r="A142">
        <v>700091</v>
      </c>
      <c r="B142">
        <v>15.364000320000001</v>
      </c>
      <c r="C142">
        <v>0.31195000000000001</v>
      </c>
      <c r="D142">
        <v>34.312999730000001</v>
      </c>
      <c r="E142">
        <v>0.36903000000000002</v>
      </c>
      <c r="F142">
        <v>37.930000309999997</v>
      </c>
      <c r="G142">
        <v>0.99800003000000004</v>
      </c>
      <c r="H142">
        <v>32.117000580000003</v>
      </c>
      <c r="J142" s="2">
        <f>TREND(Calibration!$A$2:$A$4,Calibration!$B$2:$B$4,C142)</f>
        <v>391.06214552259939</v>
      </c>
      <c r="K142" s="2">
        <f>TREND(Calibration!$A$2:$A$4,Calibration!$C$2:$C$4,E142)</f>
        <v>1358.4822569616424</v>
      </c>
      <c r="L142" s="2">
        <f>TREND(Calibration!$A$2:$A$4,Calibration!$D$2:$D$4,G142)</f>
        <v>609.46849918575731</v>
      </c>
    </row>
    <row r="143" spans="1:12" x14ac:dyDescent="0.25">
      <c r="A143">
        <v>705083</v>
      </c>
      <c r="B143">
        <v>15.39299965</v>
      </c>
      <c r="C143">
        <v>0.31606001</v>
      </c>
      <c r="D143">
        <v>34.30099869</v>
      </c>
      <c r="E143">
        <v>0.36799999999999999</v>
      </c>
      <c r="F143">
        <v>37.930000309999997</v>
      </c>
      <c r="G143">
        <v>0.99690002</v>
      </c>
      <c r="H143">
        <v>32.166000369999999</v>
      </c>
      <c r="J143" s="2">
        <f>TREND(Calibration!$A$2:$A$4,Calibration!$B$2:$B$4,C143)</f>
        <v>409.31453757354507</v>
      </c>
      <c r="K143" s="2">
        <f>TREND(Calibration!$A$2:$A$4,Calibration!$C$2:$C$4,E143)</f>
        <v>1350.5425845242019</v>
      </c>
      <c r="L143" s="2">
        <f>TREND(Calibration!$A$2:$A$4,Calibration!$D$2:$D$4,G143)</f>
        <v>608.78507482094335</v>
      </c>
    </row>
    <row r="144" spans="1:12" x14ac:dyDescent="0.25">
      <c r="A144">
        <v>710090</v>
      </c>
      <c r="B144">
        <v>15.286000250000001</v>
      </c>
      <c r="C144">
        <v>0.31367999000000002</v>
      </c>
      <c r="D144">
        <v>34.326000209999997</v>
      </c>
      <c r="E144">
        <v>0.37390000000000001</v>
      </c>
      <c r="F144">
        <v>37.936000819999997</v>
      </c>
      <c r="G144">
        <v>0.98449998999999999</v>
      </c>
      <c r="H144">
        <v>32.194000240000001</v>
      </c>
      <c r="J144" s="2">
        <f>TREND(Calibration!$A$2:$A$4,Calibration!$B$2:$B$4,C144)</f>
        <v>398.74496277224489</v>
      </c>
      <c r="K144" s="2">
        <f>TREND(Calibration!$A$2:$A$4,Calibration!$C$2:$C$4,E144)</f>
        <v>1396.022261593034</v>
      </c>
      <c r="L144" s="2">
        <f>TREND(Calibration!$A$2:$A$4,Calibration!$D$2:$D$4,G144)</f>
        <v>601.08106974242219</v>
      </c>
    </row>
    <row r="145" spans="1:12" x14ac:dyDescent="0.25">
      <c r="A145">
        <v>715082</v>
      </c>
      <c r="B145">
        <v>15.21500015</v>
      </c>
      <c r="C145">
        <v>0.31367999000000002</v>
      </c>
      <c r="D145">
        <v>34.262001040000001</v>
      </c>
      <c r="E145">
        <v>0.38163000000000002</v>
      </c>
      <c r="F145">
        <v>37.977001190000003</v>
      </c>
      <c r="G145">
        <v>1.00989997</v>
      </c>
      <c r="H145">
        <v>32.168998719999998</v>
      </c>
      <c r="J145" s="2">
        <f>TREND(Calibration!$A$2:$A$4,Calibration!$B$2:$B$4,C145)</f>
        <v>398.74496277224489</v>
      </c>
      <c r="K145" s="2">
        <f>TREND(Calibration!$A$2:$A$4,Calibration!$C$2:$C$4,E145)</f>
        <v>1455.6083469730468</v>
      </c>
      <c r="L145" s="2">
        <f>TREND(Calibration!$A$2:$A$4,Calibration!$D$2:$D$4,G145)</f>
        <v>616.86180373373804</v>
      </c>
    </row>
    <row r="146" spans="1:12" x14ac:dyDescent="0.25">
      <c r="A146">
        <v>720082</v>
      </c>
      <c r="B146">
        <v>15.118000029999999</v>
      </c>
      <c r="C146">
        <v>0.31653999999999999</v>
      </c>
      <c r="D146">
        <v>34.277999880000003</v>
      </c>
      <c r="E146">
        <v>0.37968001000000001</v>
      </c>
      <c r="F146">
        <v>37.993000029999997</v>
      </c>
      <c r="G146">
        <v>1.0011999600000001</v>
      </c>
      <c r="H146">
        <v>32.152999880000003</v>
      </c>
      <c r="J146" s="2">
        <f>TREND(Calibration!$A$2:$A$4,Calibration!$B$2:$B$4,C146)</f>
        <v>411.44615420234481</v>
      </c>
      <c r="K146" s="2">
        <f>TREND(Calibration!$A$2:$A$4,Calibration!$C$2:$C$4,E146)</f>
        <v>1440.5770053650037</v>
      </c>
      <c r="L146" s="2">
        <f>TREND(Calibration!$A$2:$A$4,Calibration!$D$2:$D$4,G146)</f>
        <v>611.45658122837438</v>
      </c>
    </row>
    <row r="147" spans="1:12" x14ac:dyDescent="0.25">
      <c r="A147">
        <v>725082</v>
      </c>
      <c r="B147">
        <v>15.01399994</v>
      </c>
      <c r="C147">
        <v>0.31703000999999997</v>
      </c>
      <c r="D147">
        <v>34.291000369999999</v>
      </c>
      <c r="E147">
        <v>0.37481001000000003</v>
      </c>
      <c r="F147">
        <v>37.945999149999999</v>
      </c>
      <c r="G147">
        <v>1.0006999999999999</v>
      </c>
      <c r="H147">
        <v>32.130001069999999</v>
      </c>
      <c r="J147" s="2">
        <f>TREND(Calibration!$A$2:$A$4,Calibration!$B$2:$B$4,C147)</f>
        <v>413.62226925532127</v>
      </c>
      <c r="K147" s="2">
        <f>TREND(Calibration!$A$2:$A$4,Calibration!$C$2:$C$4,E147)</f>
        <v>1403.0370007336121</v>
      </c>
      <c r="L147" s="2">
        <f>TREND(Calibration!$A$2:$A$4,Calibration!$D$2:$D$4,G147)</f>
        <v>611.14596146543363</v>
      </c>
    </row>
    <row r="148" spans="1:12" x14ac:dyDescent="0.25">
      <c r="A148">
        <v>730082</v>
      </c>
      <c r="B148">
        <v>14.954999920000001</v>
      </c>
      <c r="C148">
        <v>0.31492000999999997</v>
      </c>
      <c r="D148">
        <v>34.29700089</v>
      </c>
      <c r="E148">
        <v>0.37907999999999997</v>
      </c>
      <c r="F148">
        <v>37.938999180000003</v>
      </c>
      <c r="G148">
        <v>0.99370002999999996</v>
      </c>
      <c r="H148">
        <v>32.091999049999998</v>
      </c>
      <c r="J148" s="2">
        <f>TREND(Calibration!$A$2:$A$4,Calibration!$B$2:$B$4,C148)</f>
        <v>404.25184260733363</v>
      </c>
      <c r="K148" s="2">
        <f>TREND(Calibration!$A$2:$A$4,Calibration!$C$2:$C$4,E148)</f>
        <v>1435.9518763755002</v>
      </c>
      <c r="L148" s="2">
        <f>TREND(Calibration!$A$2:$A$4,Calibration!$D$2:$D$4,G148)</f>
        <v>606.79695550097256</v>
      </c>
    </row>
    <row r="149" spans="1:12" x14ac:dyDescent="0.25">
      <c r="A149">
        <v>735081</v>
      </c>
      <c r="B149">
        <v>14.93599987</v>
      </c>
      <c r="C149">
        <v>0.31437999</v>
      </c>
      <c r="D149">
        <v>34.319999690000003</v>
      </c>
      <c r="E149">
        <v>0.38</v>
      </c>
      <c r="F149">
        <v>37.916999820000001</v>
      </c>
      <c r="G149">
        <v>0.99479996999999998</v>
      </c>
      <c r="H149">
        <v>32.097999569999999</v>
      </c>
      <c r="J149" s="2">
        <f>TREND(Calibration!$A$2:$A$4,Calibration!$B$2:$B$4,C149)</f>
        <v>401.85363511991841</v>
      </c>
      <c r="K149" s="2">
        <f>TREND(Calibration!$A$2:$A$4,Calibration!$C$2:$C$4,E149)</f>
        <v>1443.0436226303016</v>
      </c>
      <c r="L149" s="2">
        <f>TREND(Calibration!$A$2:$A$4,Calibration!$D$2:$D$4,G149)</f>
        <v>607.48033637554056</v>
      </c>
    </row>
    <row r="150" spans="1:12" x14ac:dyDescent="0.25">
      <c r="A150">
        <v>740081</v>
      </c>
      <c r="B150">
        <v>15.001000400000001</v>
      </c>
      <c r="C150">
        <v>0.31378999000000002</v>
      </c>
      <c r="D150">
        <v>34.352001190000003</v>
      </c>
      <c r="E150">
        <v>0.37773001</v>
      </c>
      <c r="F150">
        <v>37.908000950000002</v>
      </c>
      <c r="G150">
        <v>0.99309999000000004</v>
      </c>
      <c r="H150">
        <v>32.137001040000001</v>
      </c>
      <c r="J150" s="2">
        <f>TREND(Calibration!$A$2:$A$4,Calibration!$B$2:$B$4,C150)</f>
        <v>399.2334684268792</v>
      </c>
      <c r="K150" s="2">
        <f>TREND(Calibration!$A$2:$A$4,Calibration!$C$2:$C$4,E150)</f>
        <v>1425.5455866727627</v>
      </c>
      <c r="L150" s="2">
        <f>TREND(Calibration!$A$2:$A$4,Calibration!$D$2:$D$4,G150)</f>
        <v>606.42415711199169</v>
      </c>
    </row>
    <row r="151" spans="1:12" x14ac:dyDescent="0.25">
      <c r="A151">
        <v>745091</v>
      </c>
      <c r="B151">
        <v>15.039999959999999</v>
      </c>
      <c r="C151">
        <v>0.31784001000000001</v>
      </c>
      <c r="D151">
        <v>34.304000850000001</v>
      </c>
      <c r="E151">
        <v>0.37799999000000001</v>
      </c>
      <c r="F151">
        <v>37.895000459999999</v>
      </c>
      <c r="G151">
        <v>0.98500001000000004</v>
      </c>
      <c r="H151">
        <v>32.159000399999996</v>
      </c>
      <c r="J151" s="2">
        <f>TREND(Calibration!$A$2:$A$4,Calibration!$B$2:$B$4,C151)</f>
        <v>417.21944725762933</v>
      </c>
      <c r="K151" s="2">
        <f>TREND(Calibration!$A$2:$A$4,Calibration!$C$2:$C$4,E151)</f>
        <v>1427.626705861753</v>
      </c>
      <c r="L151" s="2">
        <f>TREND(Calibration!$A$2:$A$4,Calibration!$D$2:$D$4,G151)</f>
        <v>601.39172678271666</v>
      </c>
    </row>
    <row r="152" spans="1:12" x14ac:dyDescent="0.25">
      <c r="A152">
        <v>750081</v>
      </c>
      <c r="B152">
        <v>15.07600021</v>
      </c>
      <c r="C152">
        <v>0.31345999000000002</v>
      </c>
      <c r="D152">
        <v>34.287998199999997</v>
      </c>
      <c r="E152">
        <v>0.37351999000000002</v>
      </c>
      <c r="F152">
        <v>37.914001460000001</v>
      </c>
      <c r="G152">
        <v>0.98400003000000003</v>
      </c>
      <c r="H152">
        <v>32.130001069999999</v>
      </c>
      <c r="J152" s="2">
        <f>TREND(Calibration!$A$2:$A$4,Calibration!$B$2:$B$4,C152)</f>
        <v>397.76795146297604</v>
      </c>
      <c r="K152" s="2">
        <f>TREND(Calibration!$A$2:$A$4,Calibration!$C$2:$C$4,E152)</f>
        <v>1393.0929849688093</v>
      </c>
      <c r="L152" s="2">
        <f>TREND(Calibration!$A$2:$A$4,Calibration!$D$2:$D$4,G152)</f>
        <v>600.77044997948155</v>
      </c>
    </row>
    <row r="153" spans="1:12" x14ac:dyDescent="0.25">
      <c r="A153">
        <v>755082</v>
      </c>
      <c r="B153">
        <v>15.065999980000001</v>
      </c>
      <c r="C153">
        <v>0.30919001000000002</v>
      </c>
      <c r="D153">
        <v>34.306999210000001</v>
      </c>
      <c r="E153">
        <v>0.36443998999999999</v>
      </c>
      <c r="F153">
        <v>37.916999820000001</v>
      </c>
      <c r="G153">
        <v>0.98019999000000002</v>
      </c>
      <c r="H153">
        <v>32.17200089</v>
      </c>
      <c r="J153" s="2">
        <f>TREND(Calibration!$A$2:$A$4,Calibration!$B$2:$B$4,C153)</f>
        <v>378.805138961377</v>
      </c>
      <c r="K153" s="2">
        <f>TREND(Calibration!$A$2:$A$4,Calibration!$C$2:$C$4,E153)</f>
        <v>1323.1005328018607</v>
      </c>
      <c r="L153" s="2">
        <f>TREND(Calibration!$A$2:$A$4,Calibration!$D$2:$D$4,G153)</f>
        <v>598.40952605763755</v>
      </c>
    </row>
    <row r="154" spans="1:12" x14ac:dyDescent="0.25">
      <c r="A154">
        <v>760082</v>
      </c>
      <c r="B154">
        <v>15.05000019</v>
      </c>
      <c r="C154">
        <v>0.30179</v>
      </c>
      <c r="D154">
        <v>34.317001339999997</v>
      </c>
      <c r="E154">
        <v>0.36384000999999999</v>
      </c>
      <c r="F154">
        <v>37.930000309999997</v>
      </c>
      <c r="G154">
        <v>0.98229997999999996</v>
      </c>
      <c r="H154">
        <v>32.155998230000002</v>
      </c>
      <c r="J154" s="2">
        <f>TREND(Calibration!$A$2:$A$4,Calibration!$B$2:$B$4,C154)</f>
        <v>345.94198687636526</v>
      </c>
      <c r="K154" s="2">
        <f>TREND(Calibration!$A$2:$A$4,Calibration!$C$2:$C$4,E154)</f>
        <v>1318.4756350649525</v>
      </c>
      <c r="L154" s="2">
        <f>TREND(Calibration!$A$2:$A$4,Calibration!$D$2:$D$4,G154)</f>
        <v>599.71422722568661</v>
      </c>
    </row>
    <row r="155" spans="1:12" x14ac:dyDescent="0.25">
      <c r="A155">
        <v>765082</v>
      </c>
      <c r="B155">
        <v>14.975000380000001</v>
      </c>
      <c r="C155">
        <v>0.30741000000000002</v>
      </c>
      <c r="D155">
        <v>34.317001339999997</v>
      </c>
      <c r="E155">
        <v>0.36583999</v>
      </c>
      <c r="F155">
        <v>37.930000309999997</v>
      </c>
      <c r="G155">
        <v>0.99040002000000005</v>
      </c>
      <c r="H155">
        <v>32.203998570000003</v>
      </c>
      <c r="J155" s="2">
        <f>TREND(Calibration!$A$2:$A$4,Calibration!$B$2:$B$4,C155)</f>
        <v>370.90018486768759</v>
      </c>
      <c r="K155" s="2">
        <f>TREND(Calibration!$A$2:$A$4,Calibration!$C$2:$C$4,E155)</f>
        <v>1333.8923205809053</v>
      </c>
      <c r="L155" s="2">
        <f>TREND(Calibration!$A$2:$A$4,Calibration!$D$2:$D$4,G155)</f>
        <v>604.74669483231537</v>
      </c>
    </row>
    <row r="156" spans="1:12" x14ac:dyDescent="0.25">
      <c r="A156">
        <v>770081</v>
      </c>
      <c r="B156">
        <v>14.946000099999999</v>
      </c>
      <c r="C156">
        <v>0.30897998999999998</v>
      </c>
      <c r="D156">
        <v>34.304000850000001</v>
      </c>
      <c r="E156">
        <v>0.36864998999999998</v>
      </c>
      <c r="F156">
        <v>37.95500183</v>
      </c>
      <c r="G156">
        <v>0.99419999000000003</v>
      </c>
      <c r="H156">
        <v>32.216999049999998</v>
      </c>
      <c r="J156" s="2">
        <f>TREND(Calibration!$A$2:$A$4,Calibration!$B$2:$B$4,C156)</f>
        <v>377.8724484378647</v>
      </c>
      <c r="K156" s="2">
        <f>TREND(Calibration!$A$2:$A$4,Calibration!$C$2:$C$4,E156)</f>
        <v>1355.5529803374168</v>
      </c>
      <c r="L156" s="2">
        <f>TREND(Calibration!$A$2:$A$4,Calibration!$D$2:$D$4,G156)</f>
        <v>607.1075752639133</v>
      </c>
    </row>
    <row r="157" spans="1:12" x14ac:dyDescent="0.25">
      <c r="A157">
        <v>775081</v>
      </c>
      <c r="B157">
        <v>14.868000029999999</v>
      </c>
      <c r="C157">
        <v>0.31270998999999999</v>
      </c>
      <c r="D157">
        <v>34.304000850000001</v>
      </c>
      <c r="E157">
        <v>0.36768001</v>
      </c>
      <c r="F157">
        <v>37.962001800000003</v>
      </c>
      <c r="G157">
        <v>0.99959998999999999</v>
      </c>
      <c r="H157">
        <v>32.233001710000003</v>
      </c>
      <c r="J157" s="2">
        <f>TREND(Calibration!$A$2:$A$4,Calibration!$B$2:$B$4,C157)</f>
        <v>394.43723109046846</v>
      </c>
      <c r="K157" s="2">
        <f>TREND(Calibration!$A$2:$A$4,Calibration!$C$2:$C$4,E157)</f>
        <v>1348.0759672589045</v>
      </c>
      <c r="L157" s="2">
        <f>TREND(Calibration!$A$2:$A$4,Calibration!$D$2:$D$4,G157)</f>
        <v>610.46253710061967</v>
      </c>
    </row>
    <row r="158" spans="1:12" x14ac:dyDescent="0.25">
      <c r="A158">
        <v>780083</v>
      </c>
      <c r="B158">
        <v>14.87800026</v>
      </c>
      <c r="C158">
        <v>0.31195000000000001</v>
      </c>
      <c r="D158">
        <v>34.304000850000001</v>
      </c>
      <c r="E158">
        <v>0.36702998999999997</v>
      </c>
      <c r="F158">
        <v>37.980998990000003</v>
      </c>
      <c r="G158">
        <v>0.99580002000000001</v>
      </c>
      <c r="H158">
        <v>32.245998380000003</v>
      </c>
      <c r="J158" s="2">
        <f>TREND(Calibration!$A$2:$A$4,Calibration!$B$2:$B$4,C158)</f>
        <v>391.06214552259939</v>
      </c>
      <c r="K158" s="2">
        <f>TREND(Calibration!$A$2:$A$4,Calibration!$C$2:$C$4,E158)</f>
        <v>1343.0653401930933</v>
      </c>
      <c r="L158" s="2">
        <f>TREND(Calibration!$A$2:$A$4,Calibration!$D$2:$D$4,G158)</f>
        <v>608.10165666902174</v>
      </c>
    </row>
    <row r="159" spans="1:12" x14ac:dyDescent="0.25">
      <c r="A159">
        <v>785082</v>
      </c>
      <c r="B159">
        <v>15.006999970000001</v>
      </c>
      <c r="C159">
        <v>0.31195000000000001</v>
      </c>
      <c r="D159">
        <v>34.29700089</v>
      </c>
      <c r="E159">
        <v>0.36248999999999998</v>
      </c>
      <c r="F159">
        <v>37.9679985</v>
      </c>
      <c r="G159">
        <v>0.99529999000000002</v>
      </c>
      <c r="H159">
        <v>32.310001370000002</v>
      </c>
      <c r="J159" s="2">
        <f>TREND(Calibration!$A$2:$A$4,Calibration!$B$2:$B$4,C159)</f>
        <v>391.06214552259939</v>
      </c>
      <c r="K159" s="2">
        <f>TREND(Calibration!$A$2:$A$4,Calibration!$C$2:$C$4,E159)</f>
        <v>1308.0691911938177</v>
      </c>
      <c r="L159" s="2">
        <f>TREND(Calibration!$A$2:$A$4,Calibration!$D$2:$D$4,G159)</f>
        <v>607.79099341583503</v>
      </c>
    </row>
    <row r="160" spans="1:12" x14ac:dyDescent="0.25">
      <c r="A160">
        <v>790082</v>
      </c>
      <c r="B160">
        <v>15.14000034</v>
      </c>
      <c r="C160">
        <v>0.31453999999999999</v>
      </c>
      <c r="D160">
        <v>34.277999880000003</v>
      </c>
      <c r="E160">
        <v>0.36157</v>
      </c>
      <c r="F160">
        <v>37.993000029999997</v>
      </c>
      <c r="G160">
        <v>1.00339997</v>
      </c>
      <c r="H160">
        <v>32.280998230000002</v>
      </c>
      <c r="J160" s="2">
        <f>TREND(Calibration!$A$2:$A$4,Calibration!$B$2:$B$4,C160)</f>
        <v>402.56423320899148</v>
      </c>
      <c r="K160" s="2">
        <f>TREND(Calibration!$A$2:$A$4,Calibration!$C$2:$C$4,E160)</f>
        <v>1300.9774449390168</v>
      </c>
      <c r="L160" s="2">
        <f>TREND(Calibration!$A$2:$A$4,Calibration!$D$2:$D$4,G160)</f>
        <v>612.82342374510995</v>
      </c>
    </row>
    <row r="161" spans="1:12" x14ac:dyDescent="0.25">
      <c r="A161">
        <v>795083</v>
      </c>
      <c r="B161">
        <v>15.286000250000001</v>
      </c>
      <c r="C161">
        <v>0.31291999999999998</v>
      </c>
      <c r="D161">
        <v>34.284999849999998</v>
      </c>
      <c r="E161">
        <v>0.36184000999999999</v>
      </c>
      <c r="F161">
        <v>37.986999509999997</v>
      </c>
      <c r="G161">
        <v>1.0028999999999999</v>
      </c>
      <c r="H161">
        <v>32.34500122</v>
      </c>
      <c r="J161" s="2">
        <f>TREND(Calibration!$A$2:$A$4,Calibration!$B$2:$B$4,C161)</f>
        <v>395.36987720437537</v>
      </c>
      <c r="K161" s="2">
        <f>TREND(Calibration!$A$2:$A$4,Calibration!$C$2:$C$4,E161)</f>
        <v>1303.0587953806023</v>
      </c>
      <c r="L161" s="2">
        <f>TREND(Calibration!$A$2:$A$4,Calibration!$D$2:$D$4,G161)</f>
        <v>612.51279776927697</v>
      </c>
    </row>
    <row r="162" spans="1:12" x14ac:dyDescent="0.25">
      <c r="A162">
        <v>800081</v>
      </c>
      <c r="B162">
        <v>15.37100029</v>
      </c>
      <c r="C162">
        <v>0.31038000999999998</v>
      </c>
      <c r="D162">
        <v>34.317001339999997</v>
      </c>
      <c r="E162">
        <v>0.36541000000000001</v>
      </c>
      <c r="F162">
        <v>37.993000029999997</v>
      </c>
      <c r="G162">
        <v>1.0072000000000001</v>
      </c>
      <c r="H162">
        <v>32.27099991</v>
      </c>
      <c r="J162" s="2">
        <f>TREND(Calibration!$A$2:$A$4,Calibration!$B$2:$B$4,C162)</f>
        <v>384.08988195242182</v>
      </c>
      <c r="K162" s="2">
        <f>TREND(Calibration!$A$2:$A$4,Calibration!$C$2:$C$4,E162)</f>
        <v>1330.5777771329688</v>
      </c>
      <c r="L162" s="2">
        <f>TREND(Calibration!$A$2:$A$4,Calibration!$D$2:$D$4,G162)</f>
        <v>615.18434145406172</v>
      </c>
    </row>
    <row r="163" spans="1:12" x14ac:dyDescent="0.25">
      <c r="A163">
        <v>805082</v>
      </c>
      <c r="B163">
        <v>15.347999570000001</v>
      </c>
      <c r="C163">
        <v>0.31141001000000001</v>
      </c>
      <c r="D163">
        <v>34.29700089</v>
      </c>
      <c r="E163">
        <v>0.37119001000000001</v>
      </c>
      <c r="F163">
        <v>37.993000029999997</v>
      </c>
      <c r="G163">
        <v>1.00880003</v>
      </c>
      <c r="H163">
        <v>32.251998899999997</v>
      </c>
      <c r="J163" s="2">
        <f>TREND(Calibration!$A$2:$A$4,Calibration!$B$2:$B$4,C163)</f>
        <v>388.66407126399895</v>
      </c>
      <c r="K163" s="2">
        <f>TREND(Calibration!$A$2:$A$4,Calibration!$C$2:$C$4,E163)</f>
        <v>1375.1325209049385</v>
      </c>
      <c r="L163" s="2">
        <f>TREND(Calibration!$A$2:$A$4,Calibration!$D$2:$D$4,G163)</f>
        <v>616.17842285917004</v>
      </c>
    </row>
    <row r="164" spans="1:12" x14ac:dyDescent="0.25">
      <c r="A164">
        <v>810091</v>
      </c>
      <c r="B164">
        <v>15.260000229999999</v>
      </c>
      <c r="C164">
        <v>0.31053998999999999</v>
      </c>
      <c r="D164">
        <v>34.341999049999998</v>
      </c>
      <c r="E164">
        <v>0.38033</v>
      </c>
      <c r="F164">
        <v>37.916999820000001</v>
      </c>
      <c r="G164">
        <v>0.98720001999999996</v>
      </c>
      <c r="H164">
        <v>32.222999569999999</v>
      </c>
      <c r="J164" s="2">
        <f>TREND(Calibration!$A$2:$A$4,Calibration!$B$2:$B$4,C164)</f>
        <v>384.80034681268035</v>
      </c>
      <c r="K164" s="2">
        <f>TREND(Calibration!$A$2:$A$4,Calibration!$C$2:$C$4,E164)</f>
        <v>1445.5874011782191</v>
      </c>
      <c r="L164" s="2">
        <f>TREND(Calibration!$A$2:$A$4,Calibration!$D$2:$D$4,G164)</f>
        <v>602.75856929945223</v>
      </c>
    </row>
    <row r="165" spans="1:12" x14ac:dyDescent="0.25">
      <c r="A165">
        <v>815090</v>
      </c>
      <c r="B165">
        <v>15.15699959</v>
      </c>
      <c r="C165">
        <v>0.30983999000000001</v>
      </c>
      <c r="D165">
        <v>34.306999210000001</v>
      </c>
      <c r="E165">
        <v>0.37870999999999999</v>
      </c>
      <c r="F165">
        <v>37.945999149999999</v>
      </c>
      <c r="G165">
        <v>0.99910003000000003</v>
      </c>
      <c r="H165">
        <v>32.251998899999997</v>
      </c>
      <c r="J165" s="2">
        <f>TREND(Calibration!$A$2:$A$4,Calibration!$B$2:$B$4,C165)</f>
        <v>381.69167446500683</v>
      </c>
      <c r="K165" s="2">
        <f>TREND(Calibration!$A$2:$A$4,Calibration!$C$2:$C$4,E165)</f>
        <v>1433.0997610338957</v>
      </c>
      <c r="L165" s="2">
        <f>TREND(Calibration!$A$2:$A$4,Calibration!$D$2:$D$4,G165)</f>
        <v>610.15191733767904</v>
      </c>
    </row>
    <row r="166" spans="1:12" x14ac:dyDescent="0.25">
      <c r="A166">
        <v>820081</v>
      </c>
      <c r="B166">
        <v>15.05000019</v>
      </c>
      <c r="C166">
        <v>0.31352001000000002</v>
      </c>
      <c r="D166">
        <v>34.341999049999998</v>
      </c>
      <c r="E166">
        <v>0.37702998999999998</v>
      </c>
      <c r="F166">
        <v>37.962001800000003</v>
      </c>
      <c r="G166">
        <v>1.0039000499999999</v>
      </c>
      <c r="H166">
        <v>32.316001890000003</v>
      </c>
      <c r="J166" s="2">
        <f>TREND(Calibration!$A$2:$A$4,Calibration!$B$2:$B$4,C166)</f>
        <v>398.03449791198659</v>
      </c>
      <c r="K166" s="2">
        <f>TREND(Calibration!$A$2:$A$4,Calibration!$C$2:$C$4,E166)</f>
        <v>1420.1495386148433</v>
      </c>
      <c r="L166" s="2">
        <f>TREND(Calibration!$A$2:$A$4,Calibration!$D$2:$D$4,G166)</f>
        <v>613.13411806275815</v>
      </c>
    </row>
    <row r="167" spans="1:12" x14ac:dyDescent="0.25">
      <c r="A167">
        <v>825090</v>
      </c>
      <c r="B167">
        <v>14.91300011</v>
      </c>
      <c r="C167">
        <v>0.31297999999999998</v>
      </c>
      <c r="D167">
        <v>34.328998570000003</v>
      </c>
      <c r="E167">
        <v>0.37584001</v>
      </c>
      <c r="F167">
        <v>37.94900131</v>
      </c>
      <c r="G167">
        <v>0.99849999</v>
      </c>
      <c r="H167">
        <v>32.268001560000002</v>
      </c>
      <c r="J167" s="2">
        <f>TREND(Calibration!$A$2:$A$4,Calibration!$B$2:$B$4,C167)</f>
        <v>395.63633483417607</v>
      </c>
      <c r="K167" s="2">
        <f>TREND(Calibration!$A$2:$A$4,Calibration!$C$2:$C$4,E167)</f>
        <v>1410.9766731710522</v>
      </c>
      <c r="L167" s="2">
        <f>TREND(Calibration!$A$2:$A$4,Calibration!$D$2:$D$4,G167)</f>
        <v>609.77911894869806</v>
      </c>
    </row>
    <row r="168" spans="1:12" x14ac:dyDescent="0.25">
      <c r="A168">
        <v>830085</v>
      </c>
      <c r="B168">
        <v>14.93000031</v>
      </c>
      <c r="C168">
        <v>0.31167999000000002</v>
      </c>
      <c r="D168">
        <v>34.323001859999998</v>
      </c>
      <c r="E168">
        <v>0.37643999</v>
      </c>
      <c r="F168">
        <v>37.951999659999998</v>
      </c>
      <c r="G168">
        <v>1.00660002</v>
      </c>
      <c r="H168">
        <v>32.310001370000002</v>
      </c>
      <c r="J168" s="2">
        <f>TREND(Calibration!$A$2:$A$4,Calibration!$B$2:$B$4,C168)</f>
        <v>389.86304177889178</v>
      </c>
      <c r="K168" s="2">
        <f>TREND(Calibration!$A$2:$A$4,Calibration!$C$2:$C$4,E168)</f>
        <v>1415.60157090796</v>
      </c>
      <c r="L168" s="2">
        <f>TREND(Calibration!$A$2:$A$4,Calibration!$D$2:$D$4,G168)</f>
        <v>614.81158034243447</v>
      </c>
    </row>
    <row r="169" spans="1:12" x14ac:dyDescent="0.25">
      <c r="A169">
        <v>835081</v>
      </c>
      <c r="B169">
        <v>14.98799992</v>
      </c>
      <c r="C169">
        <v>0.31444000999999999</v>
      </c>
      <c r="D169">
        <v>34.312999730000001</v>
      </c>
      <c r="E169">
        <v>0.38098000999999998</v>
      </c>
      <c r="F169">
        <v>37.990001679999999</v>
      </c>
      <c r="G169">
        <v>1.01419997</v>
      </c>
      <c r="H169">
        <v>32.310001370000002</v>
      </c>
      <c r="J169" s="2">
        <f>TREND(Calibration!$A$2:$A$4,Calibration!$B$2:$B$4,C169)</f>
        <v>402.12018156892896</v>
      </c>
      <c r="K169" s="2">
        <f>TREND(Calibration!$A$2:$A$4,Calibration!$C$2:$C$4,E169)</f>
        <v>1450.5979511598309</v>
      </c>
      <c r="L169" s="2">
        <f>TREND(Calibration!$A$2:$A$4,Calibration!$D$2:$D$4,G169)</f>
        <v>619.53334741852268</v>
      </c>
    </row>
    <row r="170" spans="1:12" x14ac:dyDescent="0.25">
      <c r="A170">
        <v>840081</v>
      </c>
      <c r="B170">
        <v>15.010999679999999</v>
      </c>
      <c r="C170">
        <v>0.31621999000000001</v>
      </c>
      <c r="D170">
        <v>34.326000209999997</v>
      </c>
      <c r="E170">
        <v>0.38118999999999997</v>
      </c>
      <c r="F170">
        <v>37.993000029999997</v>
      </c>
      <c r="G170">
        <v>1.0110000400000001</v>
      </c>
      <c r="H170">
        <v>32.236000060000002</v>
      </c>
      <c r="J170" s="2">
        <f>TREND(Calibration!$A$2:$A$4,Calibration!$B$2:$B$4,C170)</f>
        <v>410.02500243380337</v>
      </c>
      <c r="K170" s="2">
        <f>TREND(Calibration!$A$2:$A$4,Calibration!$C$2:$C$4,E170)</f>
        <v>1452.2166422424896</v>
      </c>
      <c r="L170" s="2">
        <f>TREND(Calibration!$A$2:$A$4,Calibration!$D$2:$D$4,G170)</f>
        <v>617.54526537590573</v>
      </c>
    </row>
    <row r="171" spans="1:12" x14ac:dyDescent="0.25">
      <c r="A171">
        <v>845081</v>
      </c>
      <c r="B171">
        <v>15.07900047</v>
      </c>
      <c r="C171">
        <v>0.31697999999999998</v>
      </c>
      <c r="D171">
        <v>34.335998539999999</v>
      </c>
      <c r="E171">
        <v>0.37707998999999998</v>
      </c>
      <c r="F171">
        <v>37.980998990000003</v>
      </c>
      <c r="G171">
        <v>1.0168999400000001</v>
      </c>
      <c r="H171">
        <v>32.207000729999997</v>
      </c>
      <c r="J171" s="2">
        <f>TREND(Calibration!$A$2:$A$4,Calibration!$B$2:$B$4,C171)</f>
        <v>413.40017682088251</v>
      </c>
      <c r="K171" s="2">
        <f>TREND(Calibration!$A$2:$A$4,Calibration!$C$2:$C$4,E171)</f>
        <v>1420.534959606952</v>
      </c>
      <c r="L171" s="2">
        <f>TREND(Calibration!$A$2:$A$4,Calibration!$D$2:$D$4,G171)</f>
        <v>621.21080969819911</v>
      </c>
    </row>
    <row r="172" spans="1:12" x14ac:dyDescent="0.25">
      <c r="A172">
        <v>850081</v>
      </c>
      <c r="B172">
        <v>15.097999570000001</v>
      </c>
      <c r="C172">
        <v>0.31692000999999997</v>
      </c>
      <c r="D172">
        <v>34.310001370000002</v>
      </c>
      <c r="E172">
        <v>0.37178999000000001</v>
      </c>
      <c r="F172">
        <v>37.951999659999998</v>
      </c>
      <c r="G172">
        <v>1.0168999400000001</v>
      </c>
      <c r="H172">
        <v>32.262001040000001</v>
      </c>
      <c r="J172" s="2">
        <f>TREND(Calibration!$A$2:$A$4,Calibration!$B$2:$B$4,C172)</f>
        <v>413.13376360068673</v>
      </c>
      <c r="K172" s="2">
        <f>TREND(Calibration!$A$2:$A$4,Calibration!$C$2:$C$4,E172)</f>
        <v>1379.7574186418467</v>
      </c>
      <c r="L172" s="2">
        <f>TREND(Calibration!$A$2:$A$4,Calibration!$D$2:$D$4,G172)</f>
        <v>621.21080969819911</v>
      </c>
    </row>
    <row r="173" spans="1:12" x14ac:dyDescent="0.25">
      <c r="A173">
        <v>855082</v>
      </c>
      <c r="B173">
        <v>15.024000170000001</v>
      </c>
      <c r="C173">
        <v>0.31378999000000002</v>
      </c>
      <c r="D173">
        <v>34.312999730000001</v>
      </c>
      <c r="E173">
        <v>0.36984</v>
      </c>
      <c r="F173">
        <v>37.977001190000003</v>
      </c>
      <c r="G173">
        <v>1.0276999499999999</v>
      </c>
      <c r="H173">
        <v>32.201000209999997</v>
      </c>
      <c r="J173" s="2">
        <f>TREND(Calibration!$A$2:$A$4,Calibration!$B$2:$B$4,C173)</f>
        <v>399.2334684268792</v>
      </c>
      <c r="K173" s="2">
        <f>TREND(Calibration!$A$2:$A$4,Calibration!$C$2:$C$4,E173)</f>
        <v>1364.7260770338037</v>
      </c>
      <c r="L173" s="2">
        <f>TREND(Calibration!$A$2:$A$4,Calibration!$D$2:$D$4,G173)</f>
        <v>627.92073958450408</v>
      </c>
    </row>
    <row r="174" spans="1:12" x14ac:dyDescent="0.25">
      <c r="A174">
        <v>860081</v>
      </c>
      <c r="B174">
        <v>14.972000120000001</v>
      </c>
      <c r="C174">
        <v>0.31632999000000001</v>
      </c>
      <c r="D174">
        <v>34.335998539999999</v>
      </c>
      <c r="E174">
        <v>0.36226999999999998</v>
      </c>
      <c r="F174">
        <v>37.973999020000001</v>
      </c>
      <c r="G174">
        <v>1.0245000099999999</v>
      </c>
      <c r="H174">
        <v>32.178001399999999</v>
      </c>
      <c r="J174" s="2">
        <f>TREND(Calibration!$A$2:$A$4,Calibration!$B$2:$B$4,C174)</f>
        <v>410.51350808843767</v>
      </c>
      <c r="K174" s="2">
        <f>TREND(Calibration!$A$2:$A$4,Calibration!$C$2:$C$4,E174)</f>
        <v>1306.3733388285393</v>
      </c>
      <c r="L174" s="2">
        <f>TREND(Calibration!$A$2:$A$4,Calibration!$D$2:$D$4,G174)</f>
        <v>625.93265132899478</v>
      </c>
    </row>
    <row r="175" spans="1:12" x14ac:dyDescent="0.25">
      <c r="A175">
        <v>865081</v>
      </c>
      <c r="B175">
        <v>14.93000031</v>
      </c>
      <c r="C175">
        <v>0.31551998999999997</v>
      </c>
      <c r="D175">
        <v>34.323001859999998</v>
      </c>
      <c r="E175">
        <v>0.35859998999999998</v>
      </c>
      <c r="F175">
        <v>37.908000950000002</v>
      </c>
      <c r="G175">
        <v>1.0201</v>
      </c>
      <c r="H175">
        <v>32.27099991</v>
      </c>
      <c r="J175" s="2">
        <f>TREND(Calibration!$A$2:$A$4,Calibration!$B$2:$B$4,C175)</f>
        <v>406.91633008612962</v>
      </c>
      <c r="K175" s="2">
        <f>TREND(Calibration!$A$2:$A$4,Calibration!$C$2:$C$4,E175)</f>
        <v>1278.0833609235585</v>
      </c>
      <c r="L175" s="2">
        <f>TREND(Calibration!$A$2:$A$4,Calibration!$D$2:$D$4,G175)</f>
        <v>623.19897250841586</v>
      </c>
    </row>
    <row r="176" spans="1:12" x14ac:dyDescent="0.25">
      <c r="A176">
        <v>870081</v>
      </c>
      <c r="B176">
        <v>14.88399982</v>
      </c>
      <c r="C176">
        <v>0.31529998999999997</v>
      </c>
      <c r="D176">
        <v>34.328998570000003</v>
      </c>
      <c r="E176">
        <v>0.35730001</v>
      </c>
      <c r="F176">
        <v>37.990001679999999</v>
      </c>
      <c r="G176">
        <v>1.03579998</v>
      </c>
      <c r="H176">
        <v>32.27099991</v>
      </c>
      <c r="J176" s="2">
        <f>TREND(Calibration!$A$2:$A$4,Calibration!$B$2:$B$4,C176)</f>
        <v>405.93931877686077</v>
      </c>
      <c r="K176" s="2">
        <f>TREND(Calibration!$A$2:$A$4,Calibration!$C$2:$C$4,E176)</f>
        <v>1268.0625692971282</v>
      </c>
      <c r="L176" s="2">
        <f>TREND(Calibration!$A$2:$A$4,Calibration!$D$2:$D$4,G176)</f>
        <v>632.95320097824049</v>
      </c>
    </row>
    <row r="177" spans="1:12" x14ac:dyDescent="0.25">
      <c r="A177">
        <v>875082</v>
      </c>
      <c r="B177">
        <v>14.868000029999999</v>
      </c>
      <c r="C177">
        <v>0.31568000000000002</v>
      </c>
      <c r="D177">
        <v>34.326000209999997</v>
      </c>
      <c r="E177">
        <v>0.36184000999999999</v>
      </c>
      <c r="F177">
        <v>37.962001800000003</v>
      </c>
      <c r="G177">
        <v>1.0379999900000001</v>
      </c>
      <c r="H177">
        <v>32.293998719999998</v>
      </c>
      <c r="J177" s="2">
        <f>TREND(Calibration!$A$2:$A$4,Calibration!$B$2:$B$4,C177)</f>
        <v>407.62692817520292</v>
      </c>
      <c r="K177" s="2">
        <f>TREND(Calibration!$A$2:$A$4,Calibration!$C$2:$C$4,E177)</f>
        <v>1303.0587953806023</v>
      </c>
      <c r="L177" s="2">
        <f>TREND(Calibration!$A$2:$A$4,Calibration!$D$2:$D$4,G177)</f>
        <v>634.32004349497618</v>
      </c>
    </row>
    <row r="178" spans="1:12" x14ac:dyDescent="0.25">
      <c r="A178">
        <v>880083</v>
      </c>
      <c r="B178">
        <v>14.89099979</v>
      </c>
      <c r="C178">
        <v>0.31437999</v>
      </c>
      <c r="D178">
        <v>34.341999049999998</v>
      </c>
      <c r="E178">
        <v>0.36352000000000001</v>
      </c>
      <c r="F178">
        <v>37.995998380000003</v>
      </c>
      <c r="G178">
        <v>1.0379999900000001</v>
      </c>
      <c r="H178">
        <v>32.312999730000001</v>
      </c>
      <c r="J178" s="2">
        <f>TREND(Calibration!$A$2:$A$4,Calibration!$B$2:$B$4,C178)</f>
        <v>401.85363511991841</v>
      </c>
      <c r="K178" s="2">
        <f>TREND(Calibration!$A$2:$A$4,Calibration!$C$2:$C$4,E178)</f>
        <v>1316.0088636312582</v>
      </c>
      <c r="L178" s="2">
        <f>TREND(Calibration!$A$2:$A$4,Calibration!$D$2:$D$4,G178)</f>
        <v>634.32004349497618</v>
      </c>
    </row>
    <row r="179" spans="1:12" x14ac:dyDescent="0.25">
      <c r="A179">
        <v>885081</v>
      </c>
      <c r="B179">
        <v>15.00399971</v>
      </c>
      <c r="C179">
        <v>0.31551998999999997</v>
      </c>
      <c r="D179">
        <v>34.3390007</v>
      </c>
      <c r="E179">
        <v>0.36346000000000001</v>
      </c>
      <c r="F179">
        <v>38.002998349999999</v>
      </c>
      <c r="G179">
        <v>1.03579998</v>
      </c>
      <c r="H179">
        <v>32.277999880000003</v>
      </c>
      <c r="J179" s="2">
        <f>TREND(Calibration!$A$2:$A$4,Calibration!$B$2:$B$4,C179)</f>
        <v>406.91633008612962</v>
      </c>
      <c r="K179" s="2">
        <f>TREND(Calibration!$A$2:$A$4,Calibration!$C$2:$C$4,E179)</f>
        <v>1315.5463584407278</v>
      </c>
      <c r="L179" s="2">
        <f>TREND(Calibration!$A$2:$A$4,Calibration!$D$2:$D$4,G179)</f>
        <v>632.95320097824049</v>
      </c>
    </row>
    <row r="180" spans="1:12" x14ac:dyDescent="0.25">
      <c r="A180">
        <v>890081</v>
      </c>
      <c r="B180">
        <v>15.1079998</v>
      </c>
      <c r="C180">
        <v>0.31579000000000002</v>
      </c>
      <c r="D180">
        <v>34.326000209999997</v>
      </c>
      <c r="E180">
        <v>0.35637998999999998</v>
      </c>
      <c r="F180">
        <v>38</v>
      </c>
      <c r="G180">
        <v>1.04170001</v>
      </c>
      <c r="H180">
        <v>32.291000369999999</v>
      </c>
      <c r="J180" s="2">
        <f>TREND(Calibration!$A$2:$A$4,Calibration!$B$2:$B$4,C180)</f>
        <v>408.11543382983746</v>
      </c>
      <c r="K180" s="2">
        <f>TREND(Calibration!$A$2:$A$4,Calibration!$C$2:$C$4,E180)</f>
        <v>1260.97066887393</v>
      </c>
      <c r="L180" s="2">
        <f>TREND(Calibration!$A$2:$A$4,Calibration!$D$2:$D$4,G180)</f>
        <v>636.61882606813367</v>
      </c>
    </row>
    <row r="181" spans="1:12" x14ac:dyDescent="0.25">
      <c r="A181">
        <v>895083</v>
      </c>
      <c r="B181">
        <v>15.178999900000001</v>
      </c>
      <c r="C181">
        <v>0.31195000000000001</v>
      </c>
      <c r="D181">
        <v>34.341999049999998</v>
      </c>
      <c r="E181">
        <v>0.34556999999999999</v>
      </c>
      <c r="F181">
        <v>37.9679985</v>
      </c>
      <c r="G181">
        <v>1.0341999500000001</v>
      </c>
      <c r="H181">
        <v>32.323001859999998</v>
      </c>
      <c r="J181" s="2">
        <f>TREND(Calibration!$A$2:$A$4,Calibration!$B$2:$B$4,C181)</f>
        <v>391.06214552259939</v>
      </c>
      <c r="K181" s="2">
        <f>TREND(Calibration!$A$2:$A$4,Calibration!$C$2:$C$4,E181)</f>
        <v>1177.6427274642172</v>
      </c>
      <c r="L181" s="2">
        <f>TREND(Calibration!$A$2:$A$4,Calibration!$D$2:$D$4,G181)</f>
        <v>631.95911957313217</v>
      </c>
    </row>
    <row r="182" spans="1:12" x14ac:dyDescent="0.25">
      <c r="A182">
        <v>900082</v>
      </c>
      <c r="B182">
        <v>15.147000309999999</v>
      </c>
      <c r="C182">
        <v>0.31264999999999998</v>
      </c>
      <c r="D182">
        <v>34.335998539999999</v>
      </c>
      <c r="E182">
        <v>0.34265000000000001</v>
      </c>
      <c r="F182">
        <v>38.002998349999999</v>
      </c>
      <c r="G182">
        <v>1.04340005</v>
      </c>
      <c r="H182">
        <v>32.326000209999997</v>
      </c>
      <c r="J182" s="2">
        <f>TREND(Calibration!$A$2:$A$4,Calibration!$B$2:$B$4,C182)</f>
        <v>394.17081787027291</v>
      </c>
      <c r="K182" s="2">
        <f>TREND(Calibration!$A$2:$A$4,Calibration!$C$2:$C$4,E182)</f>
        <v>1155.1341415250665</v>
      </c>
      <c r="L182" s="2">
        <f>TREND(Calibration!$A$2:$A$4,Calibration!$D$2:$D$4,G182)</f>
        <v>637.67504260903627</v>
      </c>
    </row>
    <row r="183" spans="1:12" x14ac:dyDescent="0.25">
      <c r="A183">
        <v>905082</v>
      </c>
      <c r="B183">
        <v>15.085000040000001</v>
      </c>
      <c r="C183">
        <v>0.31507998999999998</v>
      </c>
      <c r="D183">
        <v>34.352001190000003</v>
      </c>
      <c r="E183">
        <v>0.34205999999999998</v>
      </c>
      <c r="F183">
        <v>38.002998349999999</v>
      </c>
      <c r="G183">
        <v>1.04770005</v>
      </c>
      <c r="H183">
        <v>32.284000399999996</v>
      </c>
      <c r="J183" s="2">
        <f>TREND(Calibration!$A$2:$A$4,Calibration!$B$2:$B$4,C183)</f>
        <v>404.96230746759193</v>
      </c>
      <c r="K183" s="2">
        <f>TREND(Calibration!$A$2:$A$4,Calibration!$C$2:$C$4,E183)</f>
        <v>1150.5861738181832</v>
      </c>
      <c r="L183" s="2">
        <f>TREND(Calibration!$A$2:$A$4,Calibration!$D$2:$D$4,G183)</f>
        <v>640.34658629382102</v>
      </c>
    </row>
    <row r="184" spans="1:12" x14ac:dyDescent="0.25">
      <c r="A184">
        <v>910083</v>
      </c>
      <c r="B184">
        <v>15.001000400000001</v>
      </c>
      <c r="C184">
        <v>0.31352001000000002</v>
      </c>
      <c r="D184">
        <v>34.333000179999999</v>
      </c>
      <c r="E184">
        <v>0.34134998999999999</v>
      </c>
      <c r="F184">
        <v>37.990001679999999</v>
      </c>
      <c r="G184">
        <v>1.0455000400000001</v>
      </c>
      <c r="H184">
        <v>32.312999730000001</v>
      </c>
      <c r="J184" s="2">
        <f>TREND(Calibration!$A$2:$A$4,Calibration!$B$2:$B$4,C184)</f>
        <v>398.03449791198659</v>
      </c>
      <c r="K184" s="2">
        <f>TREND(Calibration!$A$2:$A$4,Calibration!$C$2:$C$4,E184)</f>
        <v>1145.1131186460404</v>
      </c>
      <c r="L184" s="2">
        <f>TREND(Calibration!$A$2:$A$4,Calibration!$D$2:$D$4,G184)</f>
        <v>638.97974377708545</v>
      </c>
    </row>
    <row r="185" spans="1:12" x14ac:dyDescent="0.25">
      <c r="A185">
        <v>915082</v>
      </c>
      <c r="B185">
        <v>14.975000380000001</v>
      </c>
      <c r="C185">
        <v>0.31378999000000002</v>
      </c>
      <c r="D185">
        <v>34.341999049999998</v>
      </c>
      <c r="E185">
        <v>0.33844000000000002</v>
      </c>
      <c r="F185">
        <v>38.008998869999999</v>
      </c>
      <c r="G185">
        <v>1.0461000199999999</v>
      </c>
      <c r="H185">
        <v>32.310001370000002</v>
      </c>
      <c r="J185" s="2">
        <f>TREND(Calibration!$A$2:$A$4,Calibration!$B$2:$B$4,C185)</f>
        <v>399.2334684268792</v>
      </c>
      <c r="K185" s="2">
        <f>TREND(Calibration!$A$2:$A$4,Calibration!$C$2:$C$4,E185)</f>
        <v>1122.68169398951</v>
      </c>
      <c r="L185" s="2">
        <f>TREND(Calibration!$A$2:$A$4,Calibration!$D$2:$D$4,G185)</f>
        <v>639.35250488871259</v>
      </c>
    </row>
    <row r="186" spans="1:12" x14ac:dyDescent="0.25">
      <c r="A186">
        <v>920081</v>
      </c>
      <c r="B186">
        <v>14.92300034</v>
      </c>
      <c r="C186">
        <v>0.31195000000000001</v>
      </c>
      <c r="D186">
        <v>34.348999020000001</v>
      </c>
      <c r="E186">
        <v>0.33680999</v>
      </c>
      <c r="F186">
        <v>38.002998349999999</v>
      </c>
      <c r="G186">
        <v>1.03960001</v>
      </c>
      <c r="H186">
        <v>32.326000209999997</v>
      </c>
      <c r="J186" s="2">
        <f>TREND(Calibration!$A$2:$A$4,Calibration!$B$2:$B$4,C186)</f>
        <v>391.06214552259939</v>
      </c>
      <c r="K186" s="2">
        <f>TREND(Calibration!$A$2:$A$4,Calibration!$C$2:$C$4,E186)</f>
        <v>1110.1168925625664</v>
      </c>
      <c r="L186" s="2">
        <f>TREND(Calibration!$A$2:$A$4,Calibration!$D$2:$D$4,G186)</f>
        <v>635.31411868719226</v>
      </c>
    </row>
    <row r="187" spans="1:12" x14ac:dyDescent="0.25">
      <c r="A187">
        <v>925081</v>
      </c>
      <c r="B187">
        <v>14.920000079999999</v>
      </c>
      <c r="C187">
        <v>0.31433000999999999</v>
      </c>
      <c r="D187">
        <v>34.358001710000003</v>
      </c>
      <c r="E187">
        <v>0.34049001000000001</v>
      </c>
      <c r="F187">
        <v>37.984001159999998</v>
      </c>
      <c r="G187">
        <v>1.04340005</v>
      </c>
      <c r="H187">
        <v>32.277999880000003</v>
      </c>
      <c r="J187" s="2">
        <f>TREND(Calibration!$A$2:$A$4,Calibration!$B$2:$B$4,C187)</f>
        <v>401.63167591429442</v>
      </c>
      <c r="K187" s="2">
        <f>TREND(Calibration!$A$2:$A$4,Calibration!$C$2:$C$4,E187)</f>
        <v>1138.4840317501673</v>
      </c>
      <c r="L187" s="2">
        <f>TREND(Calibration!$A$2:$A$4,Calibration!$D$2:$D$4,G187)</f>
        <v>637.67504260903627</v>
      </c>
    </row>
    <row r="188" spans="1:12" x14ac:dyDescent="0.25">
      <c r="A188">
        <v>930082</v>
      </c>
      <c r="B188">
        <v>14.977999690000001</v>
      </c>
      <c r="C188">
        <v>0.31297999999999998</v>
      </c>
      <c r="D188">
        <v>34.348999020000001</v>
      </c>
      <c r="E188">
        <v>0.34394999999999998</v>
      </c>
      <c r="F188">
        <v>37.995998380000003</v>
      </c>
      <c r="G188">
        <v>1.04770005</v>
      </c>
      <c r="H188">
        <v>32.306999210000001</v>
      </c>
      <c r="J188" s="2">
        <f>TREND(Calibration!$A$2:$A$4,Calibration!$B$2:$B$4,C188)</f>
        <v>395.63633483417607</v>
      </c>
      <c r="K188" s="2">
        <f>TREND(Calibration!$A$2:$A$4,Calibration!$C$2:$C$4,E188)</f>
        <v>1165.1550873198937</v>
      </c>
      <c r="L188" s="2">
        <f>TREND(Calibration!$A$2:$A$4,Calibration!$D$2:$D$4,G188)</f>
        <v>640.34658629382102</v>
      </c>
    </row>
    <row r="189" spans="1:12" x14ac:dyDescent="0.25">
      <c r="A189">
        <v>935082</v>
      </c>
      <c r="B189">
        <v>15.036999700000001</v>
      </c>
      <c r="C189">
        <v>0.31313999999999997</v>
      </c>
      <c r="D189">
        <v>34.326000209999997</v>
      </c>
      <c r="E189">
        <v>0.34498000000000001</v>
      </c>
      <c r="F189">
        <v>37.977001190000003</v>
      </c>
      <c r="G189">
        <v>1.0465999800000001</v>
      </c>
      <c r="H189">
        <v>32.299999239999998</v>
      </c>
      <c r="J189" s="2">
        <f>TREND(Calibration!$A$2:$A$4,Calibration!$B$2:$B$4,C189)</f>
        <v>396.34688851364422</v>
      </c>
      <c r="K189" s="2">
        <f>TREND(Calibration!$A$2:$A$4,Calibration!$C$2:$C$4,E189)</f>
        <v>1173.0947597573343</v>
      </c>
      <c r="L189" s="2">
        <f>TREND(Calibration!$A$2:$A$4,Calibration!$D$2:$D$4,G189)</f>
        <v>639.66312465165333</v>
      </c>
    </row>
    <row r="190" spans="1:12" x14ac:dyDescent="0.25">
      <c r="A190">
        <v>940083</v>
      </c>
      <c r="B190">
        <v>15.085000040000001</v>
      </c>
      <c r="C190">
        <v>0.31395000000000001</v>
      </c>
      <c r="D190">
        <v>34.352001190000003</v>
      </c>
      <c r="E190">
        <v>0.34751999</v>
      </c>
      <c r="F190">
        <v>37.986999509999997</v>
      </c>
      <c r="G190">
        <v>1.04820001</v>
      </c>
      <c r="H190">
        <v>32.29700089</v>
      </c>
      <c r="J190" s="2">
        <f>TREND(Calibration!$A$2:$A$4,Calibration!$B$2:$B$4,C190)</f>
        <v>399.9440665159525</v>
      </c>
      <c r="K190" s="2">
        <f>TREND(Calibration!$A$2:$A$4,Calibration!$C$2:$C$4,E190)</f>
        <v>1192.6740690722602</v>
      </c>
      <c r="L190" s="2">
        <f>TREND(Calibration!$A$2:$A$4,Calibration!$D$2:$D$4,G190)</f>
        <v>640.65720605676165</v>
      </c>
    </row>
    <row r="191" spans="1:12" x14ac:dyDescent="0.25">
      <c r="A191">
        <v>945091</v>
      </c>
      <c r="B191">
        <v>15.036999700000001</v>
      </c>
      <c r="C191">
        <v>0.31395000000000001</v>
      </c>
      <c r="D191">
        <v>34.377998349999999</v>
      </c>
      <c r="E191">
        <v>0.34821998999999998</v>
      </c>
      <c r="F191">
        <v>37.930000309999997</v>
      </c>
      <c r="G191">
        <v>1.03530002</v>
      </c>
      <c r="H191">
        <v>32.280998230000002</v>
      </c>
      <c r="J191" s="2">
        <f>TREND(Calibration!$A$2:$A$4,Calibration!$B$2:$B$4,C191)</f>
        <v>399.9440665159525</v>
      </c>
      <c r="K191" s="2">
        <f>TREND(Calibration!$A$2:$A$4,Calibration!$C$2:$C$4,E191)</f>
        <v>1198.0699629617827</v>
      </c>
      <c r="L191" s="2">
        <f>TREND(Calibration!$A$2:$A$4,Calibration!$D$2:$D$4,G191)</f>
        <v>632.64258121529986</v>
      </c>
    </row>
    <row r="192" spans="1:12" x14ac:dyDescent="0.25">
      <c r="A192">
        <v>950082</v>
      </c>
      <c r="B192">
        <v>15.001000400000001</v>
      </c>
      <c r="C192">
        <v>0.31291999999999998</v>
      </c>
      <c r="D192">
        <v>34.377998349999999</v>
      </c>
      <c r="E192">
        <v>0.35264999000000002</v>
      </c>
      <c r="F192">
        <v>37.932998660000003</v>
      </c>
      <c r="G192">
        <v>1.0292999700000001</v>
      </c>
      <c r="H192">
        <v>32.291000369999999</v>
      </c>
      <c r="J192" s="2">
        <f>TREND(Calibration!$A$2:$A$4,Calibration!$B$2:$B$4,C192)</f>
        <v>395.36987720437537</v>
      </c>
      <c r="K192" s="2">
        <f>TREND(Calibration!$A$2:$A$4,Calibration!$C$2:$C$4,E192)</f>
        <v>1232.2182628626181</v>
      </c>
      <c r="L192" s="2">
        <f>TREND(Calibration!$A$2:$A$4,Calibration!$D$2:$D$4,G192)</f>
        <v>628.91481477672028</v>
      </c>
    </row>
    <row r="193" spans="1:12" x14ac:dyDescent="0.25">
      <c r="A193">
        <v>955084</v>
      </c>
      <c r="B193">
        <v>14.99400043</v>
      </c>
      <c r="C193">
        <v>0.30821999999999999</v>
      </c>
      <c r="D193">
        <v>34.368000029999997</v>
      </c>
      <c r="E193">
        <v>0.35563001</v>
      </c>
      <c r="F193">
        <v>37.973999020000001</v>
      </c>
      <c r="G193">
        <v>1.0369000399999999</v>
      </c>
      <c r="H193">
        <v>32.3390007</v>
      </c>
      <c r="J193" s="2">
        <f>TREND(Calibration!$A$2:$A$4,Calibration!$B$2:$B$4,C193)</f>
        <v>374.49736286999564</v>
      </c>
      <c r="K193" s="2">
        <f>TREND(Calibration!$A$2:$A$4,Calibration!$C$2:$C$4,E193)</f>
        <v>1255.1895081606961</v>
      </c>
      <c r="L193" s="2">
        <f>TREND(Calibration!$A$2:$A$4,Calibration!$D$2:$D$4,G193)</f>
        <v>633.63665640751594</v>
      </c>
    </row>
    <row r="194" spans="1:12" x14ac:dyDescent="0.25">
      <c r="A194">
        <v>960090</v>
      </c>
      <c r="B194">
        <v>14.88700008</v>
      </c>
      <c r="C194">
        <v>0.31356999000000002</v>
      </c>
      <c r="D194">
        <v>34.381000520000001</v>
      </c>
      <c r="E194">
        <v>0.35767999</v>
      </c>
      <c r="F194">
        <v>37.962001800000003</v>
      </c>
      <c r="G194">
        <v>1.02719998</v>
      </c>
      <c r="H194">
        <v>32.291000369999999</v>
      </c>
      <c r="J194" s="2">
        <f>TREND(Calibration!$A$2:$A$4,Calibration!$B$2:$B$4,C194)</f>
        <v>398.25645711761058</v>
      </c>
      <c r="K194" s="2">
        <f>TREND(Calibration!$A$2:$A$4,Calibration!$C$2:$C$4,E194)</f>
        <v>1270.9916146687576</v>
      </c>
      <c r="L194" s="2">
        <f>TREND(Calibration!$A$2:$A$4,Calibration!$D$2:$D$4,G194)</f>
        <v>627.6101136086711</v>
      </c>
    </row>
    <row r="195" spans="1:12" x14ac:dyDescent="0.25">
      <c r="A195">
        <v>965081</v>
      </c>
      <c r="B195">
        <v>14.835000040000001</v>
      </c>
      <c r="C195">
        <v>0.31373000000000001</v>
      </c>
      <c r="D195">
        <v>34.402999880000003</v>
      </c>
      <c r="E195">
        <v>0.35664998999999997</v>
      </c>
      <c r="F195">
        <v>37.932998660000003</v>
      </c>
      <c r="G195">
        <v>1.02719998</v>
      </c>
      <c r="H195">
        <v>32.316001890000003</v>
      </c>
      <c r="J195" s="2">
        <f>TREND(Calibration!$A$2:$A$4,Calibration!$B$2:$B$4,C195)</f>
        <v>398.96705520668365</v>
      </c>
      <c r="K195" s="2">
        <f>TREND(Calibration!$A$2:$A$4,Calibration!$C$2:$C$4,E195)</f>
        <v>1263.0519422313175</v>
      </c>
      <c r="L195" s="2">
        <f>TREND(Calibration!$A$2:$A$4,Calibration!$D$2:$D$4,G195)</f>
        <v>627.6101136086711</v>
      </c>
    </row>
    <row r="196" spans="1:12" x14ac:dyDescent="0.25">
      <c r="A196">
        <v>970083</v>
      </c>
      <c r="B196">
        <v>14.864999770000001</v>
      </c>
      <c r="C196">
        <v>0.31395000000000001</v>
      </c>
      <c r="D196">
        <v>34.365001679999999</v>
      </c>
      <c r="E196">
        <v>0.35567999</v>
      </c>
      <c r="F196">
        <v>37.986999509999997</v>
      </c>
      <c r="G196">
        <v>1.04279995</v>
      </c>
      <c r="H196">
        <v>32.361000060000002</v>
      </c>
      <c r="J196" s="2">
        <f>TREND(Calibration!$A$2:$A$4,Calibration!$B$2:$B$4,C196)</f>
        <v>399.9440665159525</v>
      </c>
      <c r="K196" s="2">
        <f>TREND(Calibration!$A$2:$A$4,Calibration!$C$2:$C$4,E196)</f>
        <v>1255.5747749844079</v>
      </c>
      <c r="L196" s="2">
        <f>TREND(Calibration!$A$2:$A$4,Calibration!$D$2:$D$4,G196)</f>
        <v>637.30220694270156</v>
      </c>
    </row>
    <row r="197" spans="1:12" x14ac:dyDescent="0.25">
      <c r="A197">
        <v>975083</v>
      </c>
      <c r="B197">
        <v>14.920000079999999</v>
      </c>
      <c r="C197">
        <v>0.31529998999999997</v>
      </c>
      <c r="D197">
        <v>34.368000029999997</v>
      </c>
      <c r="E197">
        <v>0.35594999999999999</v>
      </c>
      <c r="F197">
        <v>37.993000029999997</v>
      </c>
      <c r="G197">
        <v>1.0412000400000001</v>
      </c>
      <c r="H197">
        <v>32.374000549999998</v>
      </c>
      <c r="J197" s="2">
        <f>TREND(Calibration!$A$2:$A$4,Calibration!$B$2:$B$4,C197)</f>
        <v>405.93931877686077</v>
      </c>
      <c r="K197" s="2">
        <f>TREND(Calibration!$A$2:$A$4,Calibration!$C$2:$C$4,E197)</f>
        <v>1257.6561254259934</v>
      </c>
      <c r="L197" s="2">
        <f>TREND(Calibration!$A$2:$A$4,Calibration!$D$2:$D$4,G197)</f>
        <v>636.30820009230069</v>
      </c>
    </row>
    <row r="198" spans="1:12" x14ac:dyDescent="0.25">
      <c r="A198">
        <v>980082</v>
      </c>
      <c r="B198">
        <v>15.04300022</v>
      </c>
      <c r="C198">
        <v>0.31444000999999999</v>
      </c>
      <c r="D198">
        <v>34.387001040000001</v>
      </c>
      <c r="E198">
        <v>0.35600000999999998</v>
      </c>
      <c r="F198">
        <v>37.980998990000003</v>
      </c>
      <c r="G198">
        <v>1.0443999799999999</v>
      </c>
      <c r="H198">
        <v>32.38999939</v>
      </c>
      <c r="J198" s="2">
        <f>TREND(Calibration!$A$2:$A$4,Calibration!$B$2:$B$4,C198)</f>
        <v>402.12018156892896</v>
      </c>
      <c r="K198" s="2">
        <f>TREND(Calibration!$A$2:$A$4,Calibration!$C$2:$C$4,E198)</f>
        <v>1258.0416235023006</v>
      </c>
      <c r="L198" s="2">
        <f>TREND(Calibration!$A$2:$A$4,Calibration!$D$2:$D$4,G198)</f>
        <v>638.29628834780988</v>
      </c>
    </row>
    <row r="199" spans="1:12" x14ac:dyDescent="0.25">
      <c r="A199">
        <v>985083</v>
      </c>
      <c r="B199">
        <v>15.170000079999999</v>
      </c>
      <c r="C199">
        <v>0.31330001000000002</v>
      </c>
      <c r="D199">
        <v>34.368000029999997</v>
      </c>
      <c r="E199">
        <v>0.35600000999999998</v>
      </c>
      <c r="F199">
        <v>37.990001679999999</v>
      </c>
      <c r="G199">
        <v>1.0443999799999999</v>
      </c>
      <c r="H199">
        <v>32.405998230000002</v>
      </c>
      <c r="J199" s="2">
        <f>TREND(Calibration!$A$2:$A$4,Calibration!$B$2:$B$4,C199)</f>
        <v>397.05748660271774</v>
      </c>
      <c r="K199" s="2">
        <f>TREND(Calibration!$A$2:$A$4,Calibration!$C$2:$C$4,E199)</f>
        <v>1258.0416235023006</v>
      </c>
      <c r="L199" s="2">
        <f>TREND(Calibration!$A$2:$A$4,Calibration!$D$2:$D$4,G199)</f>
        <v>638.29628834780988</v>
      </c>
    </row>
    <row r="200" spans="1:12" x14ac:dyDescent="0.25">
      <c r="A200">
        <v>990091</v>
      </c>
      <c r="B200">
        <v>15.21500015</v>
      </c>
      <c r="C200">
        <v>0.31319001000000002</v>
      </c>
      <c r="D200">
        <v>34.383998869999999</v>
      </c>
      <c r="E200">
        <v>0.35508001</v>
      </c>
      <c r="F200">
        <v>37.980998990000003</v>
      </c>
      <c r="G200">
        <v>1.03579998</v>
      </c>
      <c r="H200">
        <v>32.312999730000001</v>
      </c>
      <c r="J200" s="2">
        <f>TREND(Calibration!$A$2:$A$4,Calibration!$B$2:$B$4,C200)</f>
        <v>396.56898094808321</v>
      </c>
      <c r="K200" s="2">
        <f>TREND(Calibration!$A$2:$A$4,Calibration!$C$2:$C$4,E200)</f>
        <v>1250.9498772474997</v>
      </c>
      <c r="L200" s="2">
        <f>TREND(Calibration!$A$2:$A$4,Calibration!$D$2:$D$4,G200)</f>
        <v>632.95320097824049</v>
      </c>
    </row>
    <row r="201" spans="1:12" x14ac:dyDescent="0.25">
      <c r="A201">
        <v>995083</v>
      </c>
      <c r="B201">
        <v>15.29300022</v>
      </c>
      <c r="C201">
        <v>0.31325001000000002</v>
      </c>
      <c r="D201">
        <v>34.377998349999999</v>
      </c>
      <c r="E201">
        <v>0.35563001</v>
      </c>
      <c r="F201">
        <v>37.993000029999997</v>
      </c>
      <c r="G201">
        <v>1.0422999900000001</v>
      </c>
      <c r="H201">
        <v>32.381000520000001</v>
      </c>
      <c r="J201" s="2">
        <f>TREND(Calibration!$A$2:$A$4,Calibration!$B$2:$B$4,C201)</f>
        <v>396.83543857788391</v>
      </c>
      <c r="K201" s="2">
        <f>TREND(Calibration!$A$2:$A$4,Calibration!$C$2:$C$4,E201)</f>
        <v>1255.1895081606961</v>
      </c>
      <c r="L201" s="2">
        <f>TREND(Calibration!$A$2:$A$4,Calibration!$D$2:$D$4,G201)</f>
        <v>636.99158717976093</v>
      </c>
    </row>
    <row r="202" spans="1:12" x14ac:dyDescent="0.25">
      <c r="A202">
        <v>1000082</v>
      </c>
      <c r="B202">
        <v>15.21800041</v>
      </c>
      <c r="C202">
        <v>0.31319001000000002</v>
      </c>
      <c r="D202">
        <v>34.396999360000002</v>
      </c>
      <c r="E202">
        <v>0.35530001</v>
      </c>
      <c r="F202">
        <v>37.938999180000003</v>
      </c>
      <c r="G202">
        <v>1.0233999499999999</v>
      </c>
      <c r="H202">
        <v>32.368000029999997</v>
      </c>
      <c r="J202" s="2">
        <f>TREND(Calibration!$A$2:$A$4,Calibration!$B$2:$B$4,C202)</f>
        <v>396.56898094808321</v>
      </c>
      <c r="K202" s="2">
        <f>TREND(Calibration!$A$2:$A$4,Calibration!$C$2:$C$4,E202)</f>
        <v>1252.645729612778</v>
      </c>
      <c r="L202" s="2">
        <f>TREND(Calibration!$A$2:$A$4,Calibration!$D$2:$D$4,G202)</f>
        <v>625.24919589971933</v>
      </c>
    </row>
    <row r="203" spans="1:12" x14ac:dyDescent="0.25">
      <c r="A203">
        <v>1005082</v>
      </c>
      <c r="B203">
        <v>15.13399982</v>
      </c>
      <c r="C203">
        <v>0.31341001000000002</v>
      </c>
      <c r="D203">
        <v>34.374000549999998</v>
      </c>
      <c r="E203">
        <v>0.35471001000000002</v>
      </c>
      <c r="F203">
        <v>37.965000150000002</v>
      </c>
      <c r="G203">
        <v>1.02820003</v>
      </c>
      <c r="H203">
        <v>32.405998230000002</v>
      </c>
      <c r="J203" s="2">
        <f>TREND(Calibration!$A$2:$A$4,Calibration!$B$2:$B$4,C203)</f>
        <v>397.54599225735205</v>
      </c>
      <c r="K203" s="2">
        <f>TREND(Calibration!$A$2:$A$4,Calibration!$C$2:$C$4,E203)</f>
        <v>1248.0977619058951</v>
      </c>
      <c r="L203" s="2">
        <f>TREND(Calibration!$A$2:$A$4,Calibration!$D$2:$D$4,G203)</f>
        <v>628.23143390215228</v>
      </c>
    </row>
    <row r="204" spans="1:12" x14ac:dyDescent="0.25">
      <c r="A204">
        <v>1010083</v>
      </c>
      <c r="B204">
        <v>15.059000019999999</v>
      </c>
      <c r="C204">
        <v>0.31470999</v>
      </c>
      <c r="D204">
        <v>34.377998349999999</v>
      </c>
      <c r="E204">
        <v>0.35534999</v>
      </c>
      <c r="F204">
        <v>37.990001679999999</v>
      </c>
      <c r="G204">
        <v>1.0326000500000001</v>
      </c>
      <c r="H204">
        <v>32.416000369999999</v>
      </c>
      <c r="J204" s="2">
        <f>TREND(Calibration!$A$2:$A$4,Calibration!$B$2:$B$4,C204)</f>
        <v>403.31915208382156</v>
      </c>
      <c r="K204" s="2">
        <f>TREND(Calibration!$A$2:$A$4,Calibration!$C$2:$C$4,E204)</f>
        <v>1253.0309964364903</v>
      </c>
      <c r="L204" s="2">
        <f>TREND(Calibration!$A$2:$A$4,Calibration!$D$2:$D$4,G204)</f>
        <v>630.96511893562354</v>
      </c>
    </row>
    <row r="205" spans="1:12" x14ac:dyDescent="0.25">
      <c r="A205">
        <v>1015082</v>
      </c>
      <c r="B205">
        <v>15.001000400000001</v>
      </c>
      <c r="C205">
        <v>0.31130001000000002</v>
      </c>
      <c r="D205">
        <v>34.394001009999997</v>
      </c>
      <c r="E205">
        <v>0.35534999</v>
      </c>
      <c r="F205">
        <v>38.002998349999999</v>
      </c>
      <c r="G205">
        <v>1.0288000100000001</v>
      </c>
      <c r="H205">
        <v>32.405998230000002</v>
      </c>
      <c r="J205" s="2">
        <f>TREND(Calibration!$A$2:$A$4,Calibration!$B$2:$B$4,C205)</f>
        <v>388.17556560936464</v>
      </c>
      <c r="K205" s="2">
        <f>TREND(Calibration!$A$2:$A$4,Calibration!$C$2:$C$4,E205)</f>
        <v>1253.0309964364903</v>
      </c>
      <c r="L205" s="2">
        <f>TREND(Calibration!$A$2:$A$4,Calibration!$D$2:$D$4,G205)</f>
        <v>628.60419501377953</v>
      </c>
    </row>
    <row r="206" spans="1:12" x14ac:dyDescent="0.25">
      <c r="A206">
        <v>1020082</v>
      </c>
      <c r="B206">
        <v>15.001000400000001</v>
      </c>
      <c r="C206">
        <v>0.31233000999999999</v>
      </c>
      <c r="D206">
        <v>34.409999849999998</v>
      </c>
      <c r="E206">
        <v>0.35471001000000002</v>
      </c>
      <c r="F206">
        <v>37.993000029999997</v>
      </c>
      <c r="G206">
        <v>1.0255000599999999</v>
      </c>
      <c r="H206">
        <v>32.416000369999999</v>
      </c>
      <c r="J206" s="2">
        <f>TREND(Calibration!$A$2:$A$4,Calibration!$B$2:$B$4,C206)</f>
        <v>392.74975492094131</v>
      </c>
      <c r="K206" s="2">
        <f>TREND(Calibration!$A$2:$A$4,Calibration!$C$2:$C$4,E206)</f>
        <v>1248.0977619058951</v>
      </c>
      <c r="L206" s="2">
        <f>TREND(Calibration!$A$2:$A$4,Calibration!$D$2:$D$4,G206)</f>
        <v>626.55397162247596</v>
      </c>
    </row>
    <row r="207" spans="1:12" x14ac:dyDescent="0.25">
      <c r="A207">
        <v>1025082</v>
      </c>
      <c r="B207">
        <v>15.036999700000001</v>
      </c>
      <c r="C207">
        <v>0.31297999999999998</v>
      </c>
      <c r="D207">
        <v>34.377998349999999</v>
      </c>
      <c r="E207">
        <v>0.35605999999999999</v>
      </c>
      <c r="F207">
        <v>37.995998380000003</v>
      </c>
      <c r="G207">
        <v>1.02499998</v>
      </c>
      <c r="H207">
        <v>32.437999730000001</v>
      </c>
      <c r="J207" s="2">
        <f>TREND(Calibration!$A$2:$A$4,Calibration!$B$2:$B$4,C207)</f>
        <v>395.63633483417607</v>
      </c>
      <c r="K207" s="2">
        <f>TREND(Calibration!$A$2:$A$4,Calibration!$C$2:$C$4,E207)</f>
        <v>1258.5040516086326</v>
      </c>
      <c r="L207" s="2">
        <f>TREND(Calibration!$A$2:$A$4,Calibration!$D$2:$D$4,G207)</f>
        <v>626.24327730482776</v>
      </c>
    </row>
    <row r="208" spans="1:12" x14ac:dyDescent="0.25">
      <c r="A208">
        <v>1030083</v>
      </c>
      <c r="B208">
        <v>15.04599953</v>
      </c>
      <c r="C208">
        <v>0.31313999999999997</v>
      </c>
      <c r="D208">
        <v>34.4070015</v>
      </c>
      <c r="E208">
        <v>0.35199999999999998</v>
      </c>
      <c r="F208">
        <v>37.980998990000003</v>
      </c>
      <c r="G208">
        <v>1.01259995</v>
      </c>
      <c r="H208">
        <v>32.429000850000001</v>
      </c>
      <c r="J208" s="2">
        <f>TREND(Calibration!$A$2:$A$4,Calibration!$B$2:$B$4,C208)</f>
        <v>396.34688851364422</v>
      </c>
      <c r="K208" s="2">
        <f>TREND(Calibration!$A$2:$A$4,Calibration!$C$2:$C$4,E208)</f>
        <v>1227.2078670494022</v>
      </c>
      <c r="L208" s="2">
        <f>TREND(Calibration!$A$2:$A$4,Calibration!$D$2:$D$4,G208)</f>
        <v>618.53927222630659</v>
      </c>
    </row>
    <row r="209" spans="1:12" x14ac:dyDescent="0.25">
      <c r="A209">
        <v>1035082</v>
      </c>
      <c r="B209">
        <v>15.055999760000001</v>
      </c>
      <c r="C209">
        <v>0.31373000000000001</v>
      </c>
      <c r="D209">
        <v>34.396999360000002</v>
      </c>
      <c r="E209">
        <v>0.34817000999999997</v>
      </c>
      <c r="F209">
        <v>38.008998869999999</v>
      </c>
      <c r="G209">
        <v>1.0184999699999999</v>
      </c>
      <c r="H209">
        <v>32.437999730000001</v>
      </c>
      <c r="J209" s="2">
        <f>TREND(Calibration!$A$2:$A$4,Calibration!$B$2:$B$4,C209)</f>
        <v>398.96705520668365</v>
      </c>
      <c r="K209" s="2">
        <f>TREND(Calibration!$A$2:$A$4,Calibration!$C$2:$C$4,E209)</f>
        <v>1197.6846961380704</v>
      </c>
      <c r="L209" s="2">
        <f>TREND(Calibration!$A$2:$A$4,Calibration!$D$2:$D$4,G209)</f>
        <v>622.20489110330743</v>
      </c>
    </row>
    <row r="210" spans="1:12" x14ac:dyDescent="0.25">
      <c r="A210">
        <v>1040081</v>
      </c>
      <c r="B210">
        <v>15.027000429999999</v>
      </c>
      <c r="C210">
        <v>0.31334999000000002</v>
      </c>
      <c r="D210">
        <v>34.370998380000003</v>
      </c>
      <c r="E210">
        <v>0.34103</v>
      </c>
      <c r="F210">
        <v>38.021999360000002</v>
      </c>
      <c r="G210">
        <v>1.01800001</v>
      </c>
      <c r="H210">
        <v>32.453998570000003</v>
      </c>
      <c r="J210" s="2">
        <f>TREND(Calibration!$A$2:$A$4,Calibration!$B$2:$B$4,C210)</f>
        <v>397.27944580834173</v>
      </c>
      <c r="K210" s="2">
        <f>TREND(Calibration!$A$2:$A$4,Calibration!$C$2:$C$4,E210)</f>
        <v>1142.6465013807431</v>
      </c>
      <c r="L210" s="2">
        <f>TREND(Calibration!$A$2:$A$4,Calibration!$D$2:$D$4,G210)</f>
        <v>621.89427134036669</v>
      </c>
    </row>
    <row r="211" spans="1:12" x14ac:dyDescent="0.25">
      <c r="A211">
        <v>1045082</v>
      </c>
      <c r="B211">
        <v>14.96500015</v>
      </c>
      <c r="C211">
        <v>0.31486999999999998</v>
      </c>
      <c r="D211">
        <v>34.418998719999998</v>
      </c>
      <c r="E211">
        <v>0.33362001000000002</v>
      </c>
      <c r="F211">
        <v>37.958000179999999</v>
      </c>
      <c r="G211">
        <v>1.01040006</v>
      </c>
      <c r="H211">
        <v>32.460998539999999</v>
      </c>
      <c r="J211" s="2">
        <f>TREND(Calibration!$A$2:$A$4,Calibration!$B$2:$B$4,C211)</f>
        <v>404.02975017289486</v>
      </c>
      <c r="K211" s="2">
        <f>TREND(Calibration!$A$2:$A$4,Calibration!$C$2:$C$4,E211)</f>
        <v>1085.5271874344251</v>
      </c>
      <c r="L211" s="2">
        <f>TREND(Calibration!$A$2:$A$4,Calibration!$D$2:$D$4,G211)</f>
        <v>617.17250426427847</v>
      </c>
    </row>
    <row r="212" spans="1:12" x14ac:dyDescent="0.25">
      <c r="A212">
        <v>1050081</v>
      </c>
      <c r="B212">
        <v>14.946000099999999</v>
      </c>
      <c r="C212">
        <v>0.31568000000000002</v>
      </c>
      <c r="D212">
        <v>34.377998349999999</v>
      </c>
      <c r="E212">
        <v>0.32778998999999998</v>
      </c>
      <c r="F212">
        <v>37.977001190000003</v>
      </c>
      <c r="G212">
        <v>1.0266</v>
      </c>
      <c r="H212">
        <v>32.437999730000001</v>
      </c>
      <c r="J212" s="2">
        <f>TREND(Calibration!$A$2:$A$4,Calibration!$B$2:$B$4,C212)</f>
        <v>407.62692817520292</v>
      </c>
      <c r="K212" s="2">
        <f>TREND(Calibration!$A$2:$A$4,Calibration!$C$2:$C$4,E212)</f>
        <v>1040.5869455861482</v>
      </c>
      <c r="L212" s="2">
        <f>TREND(Calibration!$A$2:$A$4,Calibration!$D$2:$D$4,G212)</f>
        <v>627.23735249704384</v>
      </c>
    </row>
    <row r="213" spans="1:12" x14ac:dyDescent="0.25">
      <c r="A213">
        <v>1055082</v>
      </c>
      <c r="B213">
        <v>14.84200001</v>
      </c>
      <c r="C213">
        <v>0.31222000999999999</v>
      </c>
      <c r="D213">
        <v>34.409999849999998</v>
      </c>
      <c r="E213">
        <v>0.32351999999999997</v>
      </c>
      <c r="F213">
        <v>37.95500183</v>
      </c>
      <c r="G213">
        <v>1.0233999499999999</v>
      </c>
      <c r="H213">
        <v>32.38999939</v>
      </c>
      <c r="J213" s="2">
        <f>TREND(Calibration!$A$2:$A$4,Calibration!$B$2:$B$4,C213)</f>
        <v>392.26124926630678</v>
      </c>
      <c r="K213" s="2">
        <f>TREND(Calibration!$A$2:$A$4,Calibration!$C$2:$C$4,E213)</f>
        <v>1007.6720699442592</v>
      </c>
      <c r="L213" s="2">
        <f>TREND(Calibration!$A$2:$A$4,Calibration!$D$2:$D$4,G213)</f>
        <v>625.24919589971933</v>
      </c>
    </row>
    <row r="214" spans="1:12" x14ac:dyDescent="0.25">
      <c r="A214">
        <v>1060082</v>
      </c>
      <c r="B214">
        <v>14.90999985</v>
      </c>
      <c r="C214">
        <v>0.31334999000000002</v>
      </c>
      <c r="D214">
        <v>34.402999880000003</v>
      </c>
      <c r="E214">
        <v>0.32745998999999998</v>
      </c>
      <c r="F214">
        <v>38.002998349999999</v>
      </c>
      <c r="G214">
        <v>1.0331000100000001</v>
      </c>
      <c r="H214">
        <v>32.412998199999997</v>
      </c>
      <c r="J214" s="2">
        <f>TREND(Calibration!$A$2:$A$4,Calibration!$B$2:$B$4,C214)</f>
        <v>397.27944580834173</v>
      </c>
      <c r="K214" s="2">
        <f>TREND(Calibration!$A$2:$A$4,Calibration!$C$2:$C$4,E214)</f>
        <v>1038.0431670382302</v>
      </c>
      <c r="L214" s="2">
        <f>TREND(Calibration!$A$2:$A$4,Calibration!$D$2:$D$4,G214)</f>
        <v>631.27573869856428</v>
      </c>
    </row>
    <row r="215" spans="1:12" x14ac:dyDescent="0.25">
      <c r="A215">
        <v>1065084</v>
      </c>
      <c r="B215">
        <v>14.946000099999999</v>
      </c>
      <c r="C215">
        <v>0.31270998999999999</v>
      </c>
      <c r="D215">
        <v>34.361999509999997</v>
      </c>
      <c r="E215">
        <v>0.33465001</v>
      </c>
      <c r="F215">
        <v>37.977001190000003</v>
      </c>
      <c r="G215">
        <v>1.03579998</v>
      </c>
      <c r="H215">
        <v>32.442001339999997</v>
      </c>
      <c r="J215" s="2">
        <f>TREND(Calibration!$A$2:$A$4,Calibration!$B$2:$B$4,C215)</f>
        <v>394.43723109046846</v>
      </c>
      <c r="K215" s="2">
        <f>TREND(Calibration!$A$2:$A$4,Calibration!$C$2:$C$4,E215)</f>
        <v>1093.4668598718652</v>
      </c>
      <c r="L215" s="2">
        <f>TREND(Calibration!$A$2:$A$4,Calibration!$D$2:$D$4,G215)</f>
        <v>632.95320097824049</v>
      </c>
    </row>
    <row r="216" spans="1:12" x14ac:dyDescent="0.25">
      <c r="A216">
        <v>1070083</v>
      </c>
      <c r="B216">
        <v>15.036999700000001</v>
      </c>
      <c r="C216">
        <v>0.30735001000000001</v>
      </c>
      <c r="D216">
        <v>34.409999849999998</v>
      </c>
      <c r="E216">
        <v>0.33718999999999999</v>
      </c>
      <c r="F216">
        <v>38.041000369999999</v>
      </c>
      <c r="G216">
        <v>1.04340005</v>
      </c>
      <c r="H216">
        <v>32.444999690000003</v>
      </c>
      <c r="J216" s="2">
        <f>TREND(Calibration!$A$2:$A$4,Calibration!$B$2:$B$4,C216)</f>
        <v>370.63377164749204</v>
      </c>
      <c r="K216" s="2">
        <f>TREND(Calibration!$A$2:$A$4,Calibration!$C$2:$C$4,E216)</f>
        <v>1113.0461691867911</v>
      </c>
      <c r="L216" s="2">
        <f>TREND(Calibration!$A$2:$A$4,Calibration!$D$2:$D$4,G216)</f>
        <v>637.67504260903627</v>
      </c>
    </row>
    <row r="217" spans="1:12" x14ac:dyDescent="0.25">
      <c r="A217">
        <v>1075082</v>
      </c>
      <c r="B217">
        <v>15.118000029999999</v>
      </c>
      <c r="C217">
        <v>0.31125000000000003</v>
      </c>
      <c r="D217">
        <v>34.416000369999999</v>
      </c>
      <c r="E217">
        <v>0.34064999000000001</v>
      </c>
      <c r="F217">
        <v>37.995998380000003</v>
      </c>
      <c r="G217">
        <v>1.03900003</v>
      </c>
      <c r="H217">
        <v>32.38999939</v>
      </c>
      <c r="J217" s="2">
        <f>TREND(Calibration!$A$2:$A$4,Calibration!$B$2:$B$4,C217)</f>
        <v>387.95347317492588</v>
      </c>
      <c r="K217" s="2">
        <f>TREND(Calibration!$A$2:$A$4,Calibration!$C$2:$C$4,E217)</f>
        <v>1139.7172247565184</v>
      </c>
      <c r="L217" s="2">
        <f>TREND(Calibration!$A$2:$A$4,Calibration!$D$2:$D$4,G217)</f>
        <v>634.94135757556501</v>
      </c>
    </row>
    <row r="218" spans="1:12" x14ac:dyDescent="0.25">
      <c r="A218">
        <v>1080091</v>
      </c>
      <c r="B218">
        <v>15.13399982</v>
      </c>
      <c r="C218">
        <v>0.31475999999999998</v>
      </c>
      <c r="D218">
        <v>34.431999210000001</v>
      </c>
      <c r="E218">
        <v>0.34319000999999999</v>
      </c>
      <c r="F218">
        <v>37.936000819999997</v>
      </c>
      <c r="G218">
        <v>1.0292999700000001</v>
      </c>
      <c r="H218">
        <v>32.431999210000001</v>
      </c>
      <c r="J218" s="2">
        <f>TREND(Calibration!$A$2:$A$4,Calibration!$B$2:$B$4,C218)</f>
        <v>403.54124451826033</v>
      </c>
      <c r="K218" s="2">
        <f>TREND(Calibration!$A$2:$A$4,Calibration!$C$2:$C$4,E218)</f>
        <v>1159.2967653240391</v>
      </c>
      <c r="L218" s="2">
        <f>TREND(Calibration!$A$2:$A$4,Calibration!$D$2:$D$4,G218)</f>
        <v>628.91481477672028</v>
      </c>
    </row>
    <row r="219" spans="1:12" x14ac:dyDescent="0.25">
      <c r="A219">
        <v>1085083</v>
      </c>
      <c r="B219">
        <v>15.08199978</v>
      </c>
      <c r="C219">
        <v>0.32038</v>
      </c>
      <c r="D219">
        <v>34.402999880000003</v>
      </c>
      <c r="E219">
        <v>0.34270999000000002</v>
      </c>
      <c r="F219">
        <v>37.977001190000003</v>
      </c>
      <c r="G219">
        <v>1.02820003</v>
      </c>
      <c r="H219">
        <v>32.310001370000002</v>
      </c>
      <c r="J219" s="2">
        <f>TREND(Calibration!$A$2:$A$4,Calibration!$B$2:$B$4,C219)</f>
        <v>428.49944250958288</v>
      </c>
      <c r="K219" s="2">
        <f>TREND(Calibration!$A$2:$A$4,Calibration!$C$2:$C$4,E219)</f>
        <v>1155.5965696313986</v>
      </c>
      <c r="L219" s="2">
        <f>TREND(Calibration!$A$2:$A$4,Calibration!$D$2:$D$4,G219)</f>
        <v>628.23143390215228</v>
      </c>
    </row>
    <row r="220" spans="1:12" x14ac:dyDescent="0.25">
      <c r="A220">
        <v>1090082</v>
      </c>
      <c r="B220">
        <v>14.99100018</v>
      </c>
      <c r="C220">
        <v>0.31302999999999997</v>
      </c>
      <c r="D220">
        <v>34.435001370000002</v>
      </c>
      <c r="E220">
        <v>0.34233001000000002</v>
      </c>
      <c r="F220">
        <v>37.942001339999997</v>
      </c>
      <c r="G220">
        <v>1.0233999499999999</v>
      </c>
      <c r="H220">
        <v>32.299999239999998</v>
      </c>
      <c r="J220" s="2">
        <f>TREND(Calibration!$A$2:$A$4,Calibration!$B$2:$B$4,C220)</f>
        <v>395.85838285900991</v>
      </c>
      <c r="K220" s="2">
        <f>TREND(Calibration!$A$2:$A$4,Calibration!$C$2:$C$4,E220)</f>
        <v>1152.6675242597692</v>
      </c>
      <c r="L220" s="2">
        <f>TREND(Calibration!$A$2:$A$4,Calibration!$D$2:$D$4,G220)</f>
        <v>625.24919589971933</v>
      </c>
    </row>
    <row r="221" spans="1:12" x14ac:dyDescent="0.25">
      <c r="A221">
        <v>1095082</v>
      </c>
      <c r="B221">
        <v>14.93900013</v>
      </c>
      <c r="C221">
        <v>0.31325001000000002</v>
      </c>
      <c r="D221">
        <v>34.418998719999998</v>
      </c>
      <c r="E221">
        <v>0.34361999999999998</v>
      </c>
      <c r="F221">
        <v>37.903999329999998</v>
      </c>
      <c r="G221">
        <v>1.01470006</v>
      </c>
      <c r="H221">
        <v>32.354999540000001</v>
      </c>
      <c r="J221" s="2">
        <f>TREND(Calibration!$A$2:$A$4,Calibration!$B$2:$B$4,C221)</f>
        <v>396.83543857788391</v>
      </c>
      <c r="K221" s="2">
        <f>TREND(Calibration!$A$2:$A$4,Calibration!$C$2:$C$4,E221)</f>
        <v>1162.6113087719762</v>
      </c>
      <c r="L221" s="2">
        <f>TREND(Calibration!$A$2:$A$4,Calibration!$D$2:$D$4,G221)</f>
        <v>619.84404794906322</v>
      </c>
    </row>
    <row r="222" spans="1:12" x14ac:dyDescent="0.25">
      <c r="A222">
        <v>1100082</v>
      </c>
      <c r="B222">
        <v>14.86100006</v>
      </c>
      <c r="C222">
        <v>0.31406000000000001</v>
      </c>
      <c r="D222">
        <v>34.442001339999997</v>
      </c>
      <c r="E222">
        <v>0.34303001</v>
      </c>
      <c r="F222">
        <v>37.916999820000001</v>
      </c>
      <c r="G222">
        <v>1.01370001</v>
      </c>
      <c r="H222">
        <v>32.393001560000002</v>
      </c>
      <c r="J222" s="2">
        <f>TREND(Calibration!$A$2:$A$4,Calibration!$B$2:$B$4,C222)</f>
        <v>400.43257217058681</v>
      </c>
      <c r="K222" s="2">
        <f>TREND(Calibration!$A$2:$A$4,Calibration!$C$2:$C$4,E222)</f>
        <v>1158.0634181492912</v>
      </c>
      <c r="L222" s="2">
        <f>TREND(Calibration!$A$2:$A$4,Calibration!$D$2:$D$4,G222)</f>
        <v>619.22272765558205</v>
      </c>
    </row>
    <row r="223" spans="1:12" x14ac:dyDescent="0.25">
      <c r="A223">
        <v>1105082</v>
      </c>
      <c r="B223">
        <v>14.847999570000001</v>
      </c>
      <c r="C223">
        <v>0.32200000000000001</v>
      </c>
      <c r="D223">
        <v>34.429000850000001</v>
      </c>
      <c r="E223">
        <v>0.34141000999999999</v>
      </c>
      <c r="F223">
        <v>37.984001159999998</v>
      </c>
      <c r="G223">
        <v>1.0227999699999999</v>
      </c>
      <c r="H223">
        <v>32.416000369999999</v>
      </c>
      <c r="J223" s="2">
        <f>TREND(Calibration!$A$2:$A$4,Calibration!$B$2:$B$4,C223)</f>
        <v>435.69379851419899</v>
      </c>
      <c r="K223" s="2">
        <f>TREND(Calibration!$A$2:$A$4,Calibration!$C$2:$C$4,E223)</f>
        <v>1145.5757780049678</v>
      </c>
      <c r="L223" s="2">
        <f>TREND(Calibration!$A$2:$A$4,Calibration!$D$2:$D$4,G223)</f>
        <v>624.87643478809207</v>
      </c>
    </row>
    <row r="224" spans="1:12" x14ac:dyDescent="0.25">
      <c r="A224">
        <v>1110081</v>
      </c>
      <c r="B224">
        <v>14.87100029</v>
      </c>
      <c r="C224">
        <v>0.31707998999999998</v>
      </c>
      <c r="D224">
        <v>34.400001529999997</v>
      </c>
      <c r="E224">
        <v>0.33713999</v>
      </c>
      <c r="F224">
        <v>38</v>
      </c>
      <c r="G224">
        <v>1.0319999500000001</v>
      </c>
      <c r="H224">
        <v>32.448001859999998</v>
      </c>
      <c r="J224" s="2">
        <f>TREND(Calibration!$A$2:$A$4,Calibration!$B$2:$B$4,C224)</f>
        <v>413.84422846094503</v>
      </c>
      <c r="K224" s="2">
        <f>TREND(Calibration!$A$2:$A$4,Calibration!$C$2:$C$4,E224)</f>
        <v>1112.6606711104839</v>
      </c>
      <c r="L224" s="2">
        <f>TREND(Calibration!$A$2:$A$4,Calibration!$D$2:$D$4,G224)</f>
        <v>630.59228326928883</v>
      </c>
    </row>
    <row r="225" spans="1:12" x14ac:dyDescent="0.25">
      <c r="A225">
        <v>1115082</v>
      </c>
      <c r="B225">
        <v>14.96199989</v>
      </c>
      <c r="C225">
        <v>0.31325001000000002</v>
      </c>
      <c r="D225">
        <v>34.42599869</v>
      </c>
      <c r="E225">
        <v>0.33454001</v>
      </c>
      <c r="F225">
        <v>38.006000520000001</v>
      </c>
      <c r="G225">
        <v>1.02610004</v>
      </c>
      <c r="H225">
        <v>32.460998539999999</v>
      </c>
      <c r="J225" s="2">
        <f>TREND(Calibration!$A$2:$A$4,Calibration!$B$2:$B$4,C225)</f>
        <v>396.83543857788391</v>
      </c>
      <c r="K225" s="2">
        <f>TREND(Calibration!$A$2:$A$4,Calibration!$C$2:$C$4,E225)</f>
        <v>1092.618933689226</v>
      </c>
      <c r="L225" s="2">
        <f>TREND(Calibration!$A$2:$A$4,Calibration!$D$2:$D$4,G225)</f>
        <v>626.92673273410321</v>
      </c>
    </row>
    <row r="226" spans="1:12" x14ac:dyDescent="0.25">
      <c r="A226">
        <v>1120091</v>
      </c>
      <c r="B226">
        <v>15.04599953</v>
      </c>
      <c r="C226">
        <v>0.31319001000000002</v>
      </c>
      <c r="D226">
        <v>34.429000850000001</v>
      </c>
      <c r="E226">
        <v>0.33367999999999998</v>
      </c>
      <c r="F226">
        <v>37.926998140000002</v>
      </c>
      <c r="G226">
        <v>1.01419997</v>
      </c>
      <c r="H226">
        <v>32.393001560000002</v>
      </c>
      <c r="J226" s="2">
        <f>TREND(Calibration!$A$2:$A$4,Calibration!$B$2:$B$4,C226)</f>
        <v>396.56898094808321</v>
      </c>
      <c r="K226" s="2">
        <f>TREND(Calibration!$A$2:$A$4,Calibration!$C$2:$C$4,E226)</f>
        <v>1085.9896155407571</v>
      </c>
      <c r="L226" s="2">
        <f>TREND(Calibration!$A$2:$A$4,Calibration!$D$2:$D$4,G226)</f>
        <v>619.53334741852268</v>
      </c>
    </row>
    <row r="227" spans="1:12" x14ac:dyDescent="0.25">
      <c r="A227">
        <v>1125081</v>
      </c>
      <c r="B227">
        <v>15.15699959</v>
      </c>
      <c r="C227">
        <v>0.31492000999999997</v>
      </c>
      <c r="D227">
        <v>34.396999360000002</v>
      </c>
      <c r="E227">
        <v>0.33103000999999999</v>
      </c>
      <c r="F227">
        <v>38</v>
      </c>
      <c r="G227">
        <v>1.02180004</v>
      </c>
      <c r="H227">
        <v>32.431999210000001</v>
      </c>
      <c r="J227" s="2">
        <f>TREND(Calibration!$A$2:$A$4,Calibration!$B$2:$B$4,C227)</f>
        <v>404.25184260733363</v>
      </c>
      <c r="K227" s="2">
        <f>TREND(Calibration!$A$2:$A$4,Calibration!$C$2:$C$4,E227)</f>
        <v>1065.562380043192</v>
      </c>
      <c r="L227" s="2">
        <f>TREND(Calibration!$A$2:$A$4,Calibration!$D$2:$D$4,G227)</f>
        <v>624.25518904931846</v>
      </c>
    </row>
    <row r="228" spans="1:12" x14ac:dyDescent="0.25">
      <c r="A228">
        <v>1130082</v>
      </c>
      <c r="B228">
        <v>15.18900013</v>
      </c>
      <c r="C228">
        <v>0.31762001000000001</v>
      </c>
      <c r="D228">
        <v>34.429000850000001</v>
      </c>
      <c r="E228">
        <v>0.32951998999999998</v>
      </c>
      <c r="F228">
        <v>37.993000029999997</v>
      </c>
      <c r="G228">
        <v>1.0276999499999999</v>
      </c>
      <c r="H228">
        <v>32.38999939</v>
      </c>
      <c r="J228" s="2">
        <f>TREND(Calibration!$A$2:$A$4,Calibration!$B$2:$B$4,C228)</f>
        <v>416.24243594836048</v>
      </c>
      <c r="K228" s="2">
        <f>TREND(Calibration!$A$2:$A$4,Calibration!$C$2:$C$4,E228)</f>
        <v>1053.9225119131108</v>
      </c>
      <c r="L228" s="2">
        <f>TREND(Calibration!$A$2:$A$4,Calibration!$D$2:$D$4,G228)</f>
        <v>627.92073958450408</v>
      </c>
    </row>
    <row r="229" spans="1:12" x14ac:dyDescent="0.25">
      <c r="A229">
        <v>1135083</v>
      </c>
      <c r="B229">
        <v>15.123999599999999</v>
      </c>
      <c r="C229">
        <v>0.31670999999999999</v>
      </c>
      <c r="D229">
        <v>34.460998539999999</v>
      </c>
      <c r="E229">
        <v>0.32741000999999997</v>
      </c>
      <c r="F229">
        <v>37.984001159999998</v>
      </c>
      <c r="G229">
        <v>1.0092999899999999</v>
      </c>
      <c r="H229">
        <v>32.341999049999998</v>
      </c>
      <c r="J229" s="2">
        <f>TREND(Calibration!$A$2:$A$4,Calibration!$B$2:$B$4,C229)</f>
        <v>412.20111748677982</v>
      </c>
      <c r="K229" s="2">
        <f>TREND(Calibration!$A$2:$A$4,Calibration!$C$2:$C$4,E229)</f>
        <v>1037.6579002145183</v>
      </c>
      <c r="L229" s="2">
        <f>TREND(Calibration!$A$2:$A$4,Calibration!$D$2:$D$4,G229)</f>
        <v>616.48904262211079</v>
      </c>
    </row>
    <row r="230" spans="1:12" x14ac:dyDescent="0.25">
      <c r="A230">
        <v>1140091</v>
      </c>
      <c r="B230">
        <v>15.027000429999999</v>
      </c>
      <c r="C230">
        <v>0.31345999000000002</v>
      </c>
      <c r="D230">
        <v>34.45500183</v>
      </c>
      <c r="E230">
        <v>0.32713999999999999</v>
      </c>
      <c r="F230">
        <v>37.930000309999997</v>
      </c>
      <c r="G230">
        <v>1.0049999999999999</v>
      </c>
      <c r="H230">
        <v>32.341999049999998</v>
      </c>
      <c r="J230" s="2">
        <f>TREND(Calibration!$A$2:$A$4,Calibration!$B$2:$B$4,C230)</f>
        <v>397.76795146297604</v>
      </c>
      <c r="K230" s="2">
        <f>TREND(Calibration!$A$2:$A$4,Calibration!$C$2:$C$4,E230)</f>
        <v>1035.5765497729328</v>
      </c>
      <c r="L230" s="2">
        <f>TREND(Calibration!$A$2:$A$4,Calibration!$D$2:$D$4,G230)</f>
        <v>613.81750515021827</v>
      </c>
    </row>
    <row r="231" spans="1:12" x14ac:dyDescent="0.25">
      <c r="A231">
        <v>1145082</v>
      </c>
      <c r="B231">
        <v>14.96199989</v>
      </c>
      <c r="C231">
        <v>0.31384000000000001</v>
      </c>
      <c r="D231">
        <v>34.4640007</v>
      </c>
      <c r="E231">
        <v>0.33044001000000001</v>
      </c>
      <c r="F231">
        <v>37.990001679999999</v>
      </c>
      <c r="G231">
        <v>1.0227999699999999</v>
      </c>
      <c r="H231">
        <v>32.323001859999998</v>
      </c>
      <c r="J231" s="2">
        <f>TREND(Calibration!$A$2:$A$4,Calibration!$B$2:$B$4,C231)</f>
        <v>399.45556086131796</v>
      </c>
      <c r="K231" s="2">
        <f>TREND(Calibration!$A$2:$A$4,Calibration!$C$2:$C$4,E231)</f>
        <v>1061.0144123363086</v>
      </c>
      <c r="L231" s="2">
        <f>TREND(Calibration!$A$2:$A$4,Calibration!$D$2:$D$4,G231)</f>
        <v>624.87643478809207</v>
      </c>
    </row>
    <row r="232" spans="1:12" x14ac:dyDescent="0.25">
      <c r="A232">
        <v>1150084</v>
      </c>
      <c r="B232">
        <v>14.815999980000001</v>
      </c>
      <c r="C232">
        <v>0.31637999</v>
      </c>
      <c r="D232">
        <v>34.444999690000003</v>
      </c>
      <c r="E232">
        <v>0.33498000999999999</v>
      </c>
      <c r="F232">
        <v>37.923000340000002</v>
      </c>
      <c r="G232">
        <v>1.00989997</v>
      </c>
      <c r="H232">
        <v>32.341999049999998</v>
      </c>
      <c r="J232" s="2">
        <f>TREND(Calibration!$A$2:$A$4,Calibration!$B$2:$B$4,C232)</f>
        <v>410.73555611327151</v>
      </c>
      <c r="K232" s="2">
        <f>TREND(Calibration!$A$2:$A$4,Calibration!$C$2:$C$4,E232)</f>
        <v>1096.0106384197832</v>
      </c>
      <c r="L232" s="2">
        <f>TREND(Calibration!$A$2:$A$4,Calibration!$D$2:$D$4,G232)</f>
        <v>616.86180373373804</v>
      </c>
    </row>
    <row r="233" spans="1:12" x14ac:dyDescent="0.25">
      <c r="A233">
        <v>1155081</v>
      </c>
      <c r="B233">
        <v>14.76399994</v>
      </c>
      <c r="C233">
        <v>0.31152001000000001</v>
      </c>
      <c r="D233">
        <v>34.448001859999998</v>
      </c>
      <c r="E233">
        <v>0.33557000999999997</v>
      </c>
      <c r="F233">
        <v>37.94900131</v>
      </c>
      <c r="G233">
        <v>1.01800001</v>
      </c>
      <c r="H233">
        <v>32.412998199999997</v>
      </c>
      <c r="J233" s="2">
        <f>TREND(Calibration!$A$2:$A$4,Calibration!$B$2:$B$4,C233)</f>
        <v>389.15257691863326</v>
      </c>
      <c r="K233" s="2">
        <f>TREND(Calibration!$A$2:$A$4,Calibration!$C$2:$C$4,E233)</f>
        <v>1100.5586061266661</v>
      </c>
      <c r="L233" s="2">
        <f>TREND(Calibration!$A$2:$A$4,Calibration!$D$2:$D$4,G233)</f>
        <v>621.89427134036669</v>
      </c>
    </row>
    <row r="234" spans="1:12" x14ac:dyDescent="0.25">
      <c r="A234">
        <v>1160093</v>
      </c>
      <c r="B234">
        <v>14.805999760000001</v>
      </c>
      <c r="C234">
        <v>0.31145999000000002</v>
      </c>
      <c r="D234">
        <v>34.444999690000003</v>
      </c>
      <c r="E234">
        <v>0.33399999000000002</v>
      </c>
      <c r="F234">
        <v>37.990001679999999</v>
      </c>
      <c r="G234">
        <v>1.0245000099999999</v>
      </c>
      <c r="H234">
        <v>32.368000029999997</v>
      </c>
      <c r="J234" s="2">
        <f>TREND(Calibration!$A$2:$A$4,Calibration!$B$2:$B$4,C234)</f>
        <v>388.88603046962294</v>
      </c>
      <c r="K234" s="2">
        <f>TREND(Calibration!$A$2:$A$4,Calibration!$C$2:$C$4,E234)</f>
        <v>1088.4562328060549</v>
      </c>
      <c r="L234" s="2">
        <f>TREND(Calibration!$A$2:$A$4,Calibration!$D$2:$D$4,G234)</f>
        <v>625.93265132899478</v>
      </c>
    </row>
    <row r="235" spans="1:12" x14ac:dyDescent="0.25">
      <c r="A235">
        <v>1165082</v>
      </c>
      <c r="B235">
        <v>14.88099957</v>
      </c>
      <c r="C235">
        <v>0.31200000999999999</v>
      </c>
      <c r="D235">
        <v>34.444999690000003</v>
      </c>
      <c r="E235">
        <v>0.33070999000000001</v>
      </c>
      <c r="F235">
        <v>37.95500183</v>
      </c>
      <c r="G235">
        <v>1.01419997</v>
      </c>
      <c r="H235">
        <v>32.358001710000003</v>
      </c>
      <c r="J235" s="2">
        <f>TREND(Calibration!$A$2:$A$4,Calibration!$B$2:$B$4,C235)</f>
        <v>391.28423795703793</v>
      </c>
      <c r="K235" s="2">
        <f>TREND(Calibration!$A$2:$A$4,Calibration!$C$2:$C$4,E235)</f>
        <v>1063.0955315252993</v>
      </c>
      <c r="L235" s="2">
        <f>TREND(Calibration!$A$2:$A$4,Calibration!$D$2:$D$4,G235)</f>
        <v>619.53334741852268</v>
      </c>
    </row>
    <row r="236" spans="1:12" x14ac:dyDescent="0.25">
      <c r="A236">
        <v>1170092</v>
      </c>
      <c r="B236">
        <v>15.05000019</v>
      </c>
      <c r="C236">
        <v>0.31832999000000001</v>
      </c>
      <c r="D236">
        <v>34.448001859999998</v>
      </c>
      <c r="E236">
        <v>0.32617000000000002</v>
      </c>
      <c r="F236">
        <v>37.926998140000002</v>
      </c>
      <c r="G236">
        <v>1.01199996</v>
      </c>
      <c r="H236">
        <v>32.323001859999998</v>
      </c>
      <c r="J236" s="2">
        <f>TREND(Calibration!$A$2:$A$4,Calibration!$B$2:$B$4,C236)</f>
        <v>419.39542908179101</v>
      </c>
      <c r="K236" s="2">
        <f>TREND(Calibration!$A$2:$A$4,Calibration!$C$2:$C$4,E236)</f>
        <v>1028.0993825260232</v>
      </c>
      <c r="L236" s="2">
        <f>TREND(Calibration!$A$2:$A$4,Calibration!$D$2:$D$4,G236)</f>
        <v>618.16650490178711</v>
      </c>
    </row>
    <row r="237" spans="1:12" x14ac:dyDescent="0.25">
      <c r="A237">
        <v>1175083</v>
      </c>
      <c r="B237">
        <v>15.272999759999999</v>
      </c>
      <c r="C237">
        <v>0.31617001</v>
      </c>
      <c r="D237">
        <v>34.438999180000003</v>
      </c>
      <c r="E237">
        <v>0.32486999</v>
      </c>
      <c r="F237">
        <v>37.990001679999999</v>
      </c>
      <c r="G237">
        <v>1.0288000100000001</v>
      </c>
      <c r="H237">
        <v>32.402999880000003</v>
      </c>
      <c r="J237" s="2">
        <f>TREND(Calibration!$A$2:$A$4,Calibration!$B$2:$B$4,C237)</f>
        <v>409.80304322817938</v>
      </c>
      <c r="K237" s="2">
        <f>TREND(Calibration!$A$2:$A$4,Calibration!$C$2:$C$4,E237)</f>
        <v>1018.0783596469971</v>
      </c>
      <c r="L237" s="2">
        <f>TREND(Calibration!$A$2:$A$4,Calibration!$D$2:$D$4,G237)</f>
        <v>628.60419501377953</v>
      </c>
    </row>
    <row r="238" spans="1:12" x14ac:dyDescent="0.25">
      <c r="A238">
        <v>1180082</v>
      </c>
      <c r="B238">
        <v>15.368000029999999</v>
      </c>
      <c r="C238">
        <v>0.31589001</v>
      </c>
      <c r="D238">
        <v>34.484001159999998</v>
      </c>
      <c r="E238">
        <v>0.32638001</v>
      </c>
      <c r="F238">
        <v>37.971000670000002</v>
      </c>
      <c r="G238">
        <v>1.0331000100000001</v>
      </c>
      <c r="H238">
        <v>32.396999360000002</v>
      </c>
      <c r="J238" s="2">
        <f>TREND(Calibration!$A$2:$A$4,Calibration!$B$2:$B$4,C238)</f>
        <v>408.55957428911006</v>
      </c>
      <c r="K238" s="2">
        <f>TREND(Calibration!$A$2:$A$4,Calibration!$C$2:$C$4,E238)</f>
        <v>1029.7182277770783</v>
      </c>
      <c r="L238" s="2">
        <f>TREND(Calibration!$A$2:$A$4,Calibration!$D$2:$D$4,G238)</f>
        <v>631.27573869856428</v>
      </c>
    </row>
    <row r="239" spans="1:12" x14ac:dyDescent="0.25">
      <c r="A239">
        <v>1185083</v>
      </c>
      <c r="B239">
        <v>15.315999980000001</v>
      </c>
      <c r="C239">
        <v>0.31773001000000001</v>
      </c>
      <c r="D239">
        <v>34.490001679999999</v>
      </c>
      <c r="E239">
        <v>0.32745998999999998</v>
      </c>
      <c r="F239">
        <v>37.951999659999998</v>
      </c>
      <c r="G239">
        <v>1.02820003</v>
      </c>
      <c r="H239">
        <v>32.383998869999999</v>
      </c>
      <c r="J239" s="2">
        <f>TREND(Calibration!$A$2:$A$4,Calibration!$B$2:$B$4,C239)</f>
        <v>416.73094160299502</v>
      </c>
      <c r="K239" s="2">
        <f>TREND(Calibration!$A$2:$A$4,Calibration!$C$2:$C$4,E239)</f>
        <v>1038.0431670382302</v>
      </c>
      <c r="L239" s="2">
        <f>TREND(Calibration!$A$2:$A$4,Calibration!$D$2:$D$4,G239)</f>
        <v>628.23143390215228</v>
      </c>
    </row>
    <row r="240" spans="1:12" x14ac:dyDescent="0.25">
      <c r="A240">
        <v>1190082</v>
      </c>
      <c r="B240">
        <v>15.21199989</v>
      </c>
      <c r="C240">
        <v>0.31286999999999998</v>
      </c>
      <c r="D240">
        <v>34.460998539999999</v>
      </c>
      <c r="E240">
        <v>0.32708000999999998</v>
      </c>
      <c r="F240">
        <v>37.9109993</v>
      </c>
      <c r="G240">
        <v>1.02180004</v>
      </c>
      <c r="H240">
        <v>32.402999880000003</v>
      </c>
      <c r="J240" s="2">
        <f>TREND(Calibration!$A$2:$A$4,Calibration!$B$2:$B$4,C240)</f>
        <v>395.14782917954176</v>
      </c>
      <c r="K240" s="2">
        <f>TREND(Calibration!$A$2:$A$4,Calibration!$C$2:$C$4,E240)</f>
        <v>1035.1141216666008</v>
      </c>
      <c r="L240" s="2">
        <f>TREND(Calibration!$A$2:$A$4,Calibration!$D$2:$D$4,G240)</f>
        <v>624.25518904931846</v>
      </c>
    </row>
    <row r="241" spans="1:12" x14ac:dyDescent="0.25">
      <c r="A241">
        <v>1195082</v>
      </c>
      <c r="B241">
        <v>15.114000320000001</v>
      </c>
      <c r="C241">
        <v>0.31356999000000002</v>
      </c>
      <c r="D241">
        <v>34.4640007</v>
      </c>
      <c r="E241">
        <v>0.32589998999999997</v>
      </c>
      <c r="F241">
        <v>37.942001339999997</v>
      </c>
      <c r="G241">
        <v>1.0227999699999999</v>
      </c>
      <c r="H241">
        <v>32.460998539999999</v>
      </c>
      <c r="J241" s="2">
        <f>TREND(Calibration!$A$2:$A$4,Calibration!$B$2:$B$4,C241)</f>
        <v>398.25645711761058</v>
      </c>
      <c r="K241" s="2">
        <f>TREND(Calibration!$A$2:$A$4,Calibration!$C$2:$C$4,E241)</f>
        <v>1026.0180320844372</v>
      </c>
      <c r="L241" s="2">
        <f>TREND(Calibration!$A$2:$A$4,Calibration!$D$2:$D$4,G241)</f>
        <v>624.87643478809207</v>
      </c>
    </row>
    <row r="242" spans="1:12" x14ac:dyDescent="0.25">
      <c r="A242">
        <v>1200083</v>
      </c>
      <c r="B242">
        <v>15.024000170000001</v>
      </c>
      <c r="C242">
        <v>0.31514001000000003</v>
      </c>
      <c r="D242">
        <v>34.418998719999998</v>
      </c>
      <c r="E242">
        <v>0.31962001000000001</v>
      </c>
      <c r="F242">
        <v>37.965000150000002</v>
      </c>
      <c r="G242">
        <v>1.0369000399999999</v>
      </c>
      <c r="H242">
        <v>32.499000549999998</v>
      </c>
      <c r="J242" s="2">
        <f>TREND(Calibration!$A$2:$A$4,Calibration!$B$2:$B$4,C242)</f>
        <v>405.2288539166027</v>
      </c>
      <c r="K242" s="2">
        <f>TREND(Calibration!$A$2:$A$4,Calibration!$C$2:$C$4,E242)</f>
        <v>977.60930964397562</v>
      </c>
      <c r="L242" s="2">
        <f>TREND(Calibration!$A$2:$A$4,Calibration!$D$2:$D$4,G242)</f>
        <v>633.63665640751594</v>
      </c>
    </row>
    <row r="243" spans="1:12" x14ac:dyDescent="0.25">
      <c r="A243">
        <v>1205082</v>
      </c>
      <c r="B243">
        <v>14.96500015</v>
      </c>
      <c r="C243">
        <v>0.31827</v>
      </c>
      <c r="D243">
        <v>34.451000209999997</v>
      </c>
      <c r="E243">
        <v>0.31746000000000002</v>
      </c>
      <c r="F243">
        <v>38.006000520000001</v>
      </c>
      <c r="G243">
        <v>1.04069996</v>
      </c>
      <c r="H243">
        <v>32.477001190000003</v>
      </c>
      <c r="J243" s="2">
        <f>TREND(Calibration!$A$2:$A$4,Calibration!$B$2:$B$4,C243)</f>
        <v>419.12901586159524</v>
      </c>
      <c r="K243" s="2">
        <f>TREND(Calibration!$A$2:$A$4,Calibration!$C$2:$C$4,E243)</f>
        <v>960.95904570067955</v>
      </c>
      <c r="L243" s="2">
        <f>TREND(Calibration!$A$2:$A$4,Calibration!$D$2:$D$4,G243)</f>
        <v>635.9975057746525</v>
      </c>
    </row>
    <row r="244" spans="1:12" x14ac:dyDescent="0.25">
      <c r="A244">
        <v>1210092</v>
      </c>
      <c r="B244">
        <v>14.85499954</v>
      </c>
      <c r="C244">
        <v>0.31444000999999999</v>
      </c>
      <c r="D244">
        <v>34.473999020000001</v>
      </c>
      <c r="E244">
        <v>0.31259998999999999</v>
      </c>
      <c r="F244">
        <v>37.962001800000003</v>
      </c>
      <c r="G244">
        <v>1.0288000100000001</v>
      </c>
      <c r="H244">
        <v>32.466999049999998</v>
      </c>
      <c r="J244" s="2">
        <f>TREND(Calibration!$A$2:$A$4,Calibration!$B$2:$B$4,C244)</f>
        <v>402.12018156892896</v>
      </c>
      <c r="K244" s="2">
        <f>TREND(Calibration!$A$2:$A$4,Calibration!$C$2:$C$4,E244)</f>
        <v>923.49604818351031</v>
      </c>
      <c r="L244" s="2">
        <f>TREND(Calibration!$A$2:$A$4,Calibration!$D$2:$D$4,G244)</f>
        <v>628.60419501377953</v>
      </c>
    </row>
    <row r="245" spans="1:12" x14ac:dyDescent="0.25">
      <c r="A245">
        <v>1215081</v>
      </c>
      <c r="B245">
        <v>14.84200001</v>
      </c>
      <c r="C245">
        <v>0.31525001000000002</v>
      </c>
      <c r="D245">
        <v>34.471000670000002</v>
      </c>
      <c r="E245">
        <v>0.30248999999999998</v>
      </c>
      <c r="F245">
        <v>38.002998349999999</v>
      </c>
      <c r="G245">
        <v>1.0341999500000001</v>
      </c>
      <c r="H245">
        <v>32.383998869999999</v>
      </c>
      <c r="J245" s="2">
        <f>TREND(Calibration!$A$2:$A$4,Calibration!$B$2:$B$4,C245)</f>
        <v>405.71735957123701</v>
      </c>
      <c r="K245" s="2">
        <f>TREND(Calibration!$A$2:$A$4,Calibration!$C$2:$C$4,E245)</f>
        <v>845.56400066332003</v>
      </c>
      <c r="L245" s="2">
        <f>TREND(Calibration!$A$2:$A$4,Calibration!$D$2:$D$4,G245)</f>
        <v>631.95911957313217</v>
      </c>
    </row>
    <row r="246" spans="1:12" x14ac:dyDescent="0.25">
      <c r="A246">
        <v>1220082</v>
      </c>
      <c r="B246">
        <v>14.847999570000001</v>
      </c>
      <c r="C246">
        <v>0.31659999</v>
      </c>
      <c r="D246">
        <v>34.486999509999997</v>
      </c>
      <c r="E246">
        <v>0.30026998999999999</v>
      </c>
      <c r="F246">
        <v>37.965000150000002</v>
      </c>
      <c r="G246">
        <v>1.03359997</v>
      </c>
      <c r="H246">
        <v>32.361000060000002</v>
      </c>
      <c r="J246" s="2">
        <f>TREND(Calibration!$A$2:$A$4,Calibration!$B$2:$B$4,C246)</f>
        <v>411.71256742254036</v>
      </c>
      <c r="K246" s="2">
        <f>TREND(Calibration!$A$2:$A$4,Calibration!$C$2:$C$4,E246)</f>
        <v>828.45123152949304</v>
      </c>
      <c r="L246" s="2">
        <f>TREND(Calibration!$A$2:$A$4,Calibration!$D$2:$D$4,G246)</f>
        <v>631.58635846150491</v>
      </c>
    </row>
    <row r="247" spans="1:12" x14ac:dyDescent="0.25">
      <c r="A247">
        <v>1225082</v>
      </c>
      <c r="B247">
        <v>14.92300034</v>
      </c>
      <c r="C247">
        <v>0.31507998999999998</v>
      </c>
      <c r="D247">
        <v>34.5</v>
      </c>
      <c r="E247">
        <v>0.29859998999999998</v>
      </c>
      <c r="F247">
        <v>37.9109993</v>
      </c>
      <c r="G247">
        <v>1.03149998</v>
      </c>
      <c r="H247">
        <v>32.418998719999998</v>
      </c>
      <c r="J247" s="2">
        <f>TREND(Calibration!$A$2:$A$4,Calibration!$B$2:$B$4,C247)</f>
        <v>404.96230746759193</v>
      </c>
      <c r="K247" s="2">
        <f>TREND(Calibration!$A$2:$A$4,Calibration!$C$2:$C$4,E247)</f>
        <v>815.57817039306087</v>
      </c>
      <c r="L247" s="2">
        <f>TREND(Calibration!$A$2:$A$4,Calibration!$D$2:$D$4,G247)</f>
        <v>630.28165729345585</v>
      </c>
    </row>
    <row r="248" spans="1:12" x14ac:dyDescent="0.25">
      <c r="A248">
        <v>1230082</v>
      </c>
      <c r="B248">
        <v>15.04599953</v>
      </c>
      <c r="C248">
        <v>0.31525001000000002</v>
      </c>
      <c r="D248">
        <v>34.4640007</v>
      </c>
      <c r="E248">
        <v>0.29703000000000002</v>
      </c>
      <c r="F248">
        <v>37.942001339999997</v>
      </c>
      <c r="G248">
        <v>1.0298999499999999</v>
      </c>
      <c r="H248">
        <v>32.444999690000003</v>
      </c>
      <c r="J248" s="2">
        <f>TREND(Calibration!$A$2:$A$4,Calibration!$B$2:$B$4,C248)</f>
        <v>405.71735957123701</v>
      </c>
      <c r="K248" s="2">
        <f>TREND(Calibration!$A$2:$A$4,Calibration!$C$2:$C$4,E248)</f>
        <v>803.47602832504504</v>
      </c>
      <c r="L248" s="2">
        <f>TREND(Calibration!$A$2:$A$4,Calibration!$D$2:$D$4,G248)</f>
        <v>629.28757588834742</v>
      </c>
    </row>
    <row r="249" spans="1:12" x14ac:dyDescent="0.25">
      <c r="A249">
        <v>1235083</v>
      </c>
      <c r="B249">
        <v>15.118000029999999</v>
      </c>
      <c r="C249">
        <v>0.32021999000000001</v>
      </c>
      <c r="D249">
        <v>34.45500183</v>
      </c>
      <c r="E249">
        <v>0.29341</v>
      </c>
      <c r="F249">
        <v>37.990001679999999</v>
      </c>
      <c r="G249">
        <v>1.0455000400000001</v>
      </c>
      <c r="H249">
        <v>32.499000549999998</v>
      </c>
      <c r="J249" s="2">
        <f>TREND(Calibration!$A$2:$A$4,Calibration!$B$2:$B$4,C249)</f>
        <v>427.7888444205098</v>
      </c>
      <c r="K249" s="2">
        <f>TREND(Calibration!$A$2:$A$4,Calibration!$C$2:$C$4,E249)</f>
        <v>775.57154849637141</v>
      </c>
      <c r="L249" s="2">
        <f>TREND(Calibration!$A$2:$A$4,Calibration!$D$2:$D$4,G249)</f>
        <v>638.97974377708545</v>
      </c>
    </row>
    <row r="250" spans="1:12" x14ac:dyDescent="0.25">
      <c r="A250">
        <v>1240082</v>
      </c>
      <c r="B250">
        <v>15.118000029999999</v>
      </c>
      <c r="C250">
        <v>0.31200000999999999</v>
      </c>
      <c r="D250">
        <v>34.45500183</v>
      </c>
      <c r="E250">
        <v>0.29205998999999999</v>
      </c>
      <c r="F250">
        <v>38.021999360000002</v>
      </c>
      <c r="G250">
        <v>1.0400999799999999</v>
      </c>
      <c r="H250">
        <v>32.451000209999997</v>
      </c>
      <c r="J250" s="2">
        <f>TREND(Calibration!$A$2:$A$4,Calibration!$B$2:$B$4,C250)</f>
        <v>391.28423795703793</v>
      </c>
      <c r="K250" s="2">
        <f>TREND(Calibration!$A$2:$A$4,Calibration!$C$2:$C$4,E250)</f>
        <v>765.16510462523661</v>
      </c>
      <c r="L250" s="2">
        <f>TREND(Calibration!$A$2:$A$4,Calibration!$D$2:$D$4,G250)</f>
        <v>635.62474466302524</v>
      </c>
    </row>
    <row r="251" spans="1:12" x14ac:dyDescent="0.25">
      <c r="A251">
        <v>1245082</v>
      </c>
      <c r="B251">
        <v>15.08199978</v>
      </c>
      <c r="C251">
        <v>0.31286999999999998</v>
      </c>
      <c r="D251">
        <v>34.479999540000001</v>
      </c>
      <c r="E251">
        <v>0.29146000999999999</v>
      </c>
      <c r="F251">
        <v>37.990001679999999</v>
      </c>
      <c r="G251">
        <v>1.0308999999999999</v>
      </c>
      <c r="H251">
        <v>32.435001370000002</v>
      </c>
      <c r="J251" s="2">
        <f>TREND(Calibration!$A$2:$A$4,Calibration!$B$2:$B$4,C251)</f>
        <v>395.14782917954176</v>
      </c>
      <c r="K251" s="2">
        <f>TREND(Calibration!$A$2:$A$4,Calibration!$C$2:$C$4,E251)</f>
        <v>760.54020688832838</v>
      </c>
      <c r="L251" s="2">
        <f>TREND(Calibration!$A$2:$A$4,Calibration!$D$2:$D$4,G251)</f>
        <v>629.9088961818286</v>
      </c>
    </row>
    <row r="252" spans="1:12" x14ac:dyDescent="0.25">
      <c r="A252">
        <v>1250082</v>
      </c>
      <c r="B252">
        <v>14.93900013</v>
      </c>
      <c r="C252">
        <v>0.31330001000000002</v>
      </c>
      <c r="D252">
        <v>34.502998349999999</v>
      </c>
      <c r="E252">
        <v>0.28946</v>
      </c>
      <c r="F252">
        <v>37.9679985</v>
      </c>
      <c r="G252">
        <v>1.02719998</v>
      </c>
      <c r="H252">
        <v>32.393001560000002</v>
      </c>
      <c r="J252" s="2">
        <f>TREND(Calibration!$A$2:$A$4,Calibration!$B$2:$B$4,C252)</f>
        <v>397.05748660271774</v>
      </c>
      <c r="K252" s="2">
        <f>TREND(Calibration!$A$2:$A$4,Calibration!$C$2:$C$4,E252)</f>
        <v>745.12329011978022</v>
      </c>
      <c r="L252" s="2">
        <f>TREND(Calibration!$A$2:$A$4,Calibration!$D$2:$D$4,G252)</f>
        <v>627.6101136086711</v>
      </c>
    </row>
    <row r="253" spans="1:12" x14ac:dyDescent="0.25">
      <c r="A253">
        <v>1255082</v>
      </c>
      <c r="B253">
        <v>14.81000042</v>
      </c>
      <c r="C253">
        <v>0.31264999999999998</v>
      </c>
      <c r="D253">
        <v>34.506000520000001</v>
      </c>
      <c r="E253">
        <v>0.28821998999999998</v>
      </c>
      <c r="F253">
        <v>37.916999820000001</v>
      </c>
      <c r="G253">
        <v>1.0206999800000001</v>
      </c>
      <c r="H253">
        <v>32.442001339999997</v>
      </c>
      <c r="J253" s="2">
        <f>TREND(Calibration!$A$2:$A$4,Calibration!$B$2:$B$4,C253)</f>
        <v>394.17081787027291</v>
      </c>
      <c r="K253" s="2">
        <f>TREND(Calibration!$A$2:$A$4,Calibration!$C$2:$C$4,E253)</f>
        <v>735.56477243128461</v>
      </c>
      <c r="L253" s="2">
        <f>TREND(Calibration!$A$2:$A$4,Calibration!$D$2:$D$4,G253)</f>
        <v>623.57173362004312</v>
      </c>
    </row>
    <row r="254" spans="1:12" x14ac:dyDescent="0.25">
      <c r="A254">
        <v>1260083</v>
      </c>
      <c r="B254">
        <v>14.75800037</v>
      </c>
      <c r="C254">
        <v>0.31595001</v>
      </c>
      <c r="D254">
        <v>34.486999509999997</v>
      </c>
      <c r="E254">
        <v>0.28795000999999998</v>
      </c>
      <c r="F254">
        <v>37.932998660000003</v>
      </c>
      <c r="G254">
        <v>1.0326000500000001</v>
      </c>
      <c r="H254">
        <v>32.493000029999997</v>
      </c>
      <c r="J254" s="2">
        <f>TREND(Calibration!$A$2:$A$4,Calibration!$B$2:$B$4,C254)</f>
        <v>408.82603191891053</v>
      </c>
      <c r="K254" s="2">
        <f>TREND(Calibration!$A$2:$A$4,Calibration!$C$2:$C$4,E254)</f>
        <v>733.48365324229439</v>
      </c>
      <c r="L254" s="2">
        <f>TREND(Calibration!$A$2:$A$4,Calibration!$D$2:$D$4,G254)</f>
        <v>630.96511893562354</v>
      </c>
    </row>
    <row r="255" spans="1:12" x14ac:dyDescent="0.25">
      <c r="A255">
        <v>1265082</v>
      </c>
      <c r="B255">
        <v>14.699000359999999</v>
      </c>
      <c r="C255">
        <v>0.31226999</v>
      </c>
      <c r="D255">
        <v>34.484001159999998</v>
      </c>
      <c r="E255">
        <v>0.28718999000000001</v>
      </c>
      <c r="F255">
        <v>37.977001190000003</v>
      </c>
      <c r="G255">
        <v>1.04069996</v>
      </c>
      <c r="H255">
        <v>32.527999880000003</v>
      </c>
      <c r="J255" s="2">
        <f>TREND(Calibration!$A$2:$A$4,Calibration!$B$2:$B$4,C255)</f>
        <v>392.48320847193077</v>
      </c>
      <c r="K255" s="2">
        <f>TREND(Calibration!$A$2:$A$4,Calibration!$C$2:$C$4,E255)</f>
        <v>727.62509999384497</v>
      </c>
      <c r="L255" s="2">
        <f>TREND(Calibration!$A$2:$A$4,Calibration!$D$2:$D$4,G255)</f>
        <v>635.9975057746525</v>
      </c>
    </row>
    <row r="256" spans="1:12" x14ac:dyDescent="0.25">
      <c r="A256">
        <v>1270082</v>
      </c>
      <c r="B256">
        <v>14.7840004</v>
      </c>
      <c r="C256">
        <v>0.31362000000000001</v>
      </c>
      <c r="D256">
        <v>34.479999540000001</v>
      </c>
      <c r="E256">
        <v>0.28595000999999998</v>
      </c>
      <c r="F256">
        <v>38.021999360000002</v>
      </c>
      <c r="G256">
        <v>1.0412000400000001</v>
      </c>
      <c r="H256">
        <v>32.47000122</v>
      </c>
      <c r="J256" s="2">
        <f>TREND(Calibration!$A$2:$A$4,Calibration!$B$2:$B$4,C256)</f>
        <v>398.47854955204912</v>
      </c>
      <c r="K256" s="2">
        <f>TREND(Calibration!$A$2:$A$4,Calibration!$C$2:$C$4,E256)</f>
        <v>718.06681355794422</v>
      </c>
      <c r="L256" s="2">
        <f>TREND(Calibration!$A$2:$A$4,Calibration!$D$2:$D$4,G256)</f>
        <v>636.30820009230069</v>
      </c>
    </row>
    <row r="257" spans="1:12" x14ac:dyDescent="0.25">
      <c r="A257">
        <v>1275082</v>
      </c>
      <c r="B257">
        <v>14.88399982</v>
      </c>
      <c r="C257">
        <v>0.31444000999999999</v>
      </c>
      <c r="D257">
        <v>34.493000029999997</v>
      </c>
      <c r="E257">
        <v>0.28498000000000001</v>
      </c>
      <c r="F257">
        <v>37.9679985</v>
      </c>
      <c r="G257">
        <v>1.0341999500000001</v>
      </c>
      <c r="H257">
        <v>32.477001190000003</v>
      </c>
      <c r="J257" s="2">
        <f>TREND(Calibration!$A$2:$A$4,Calibration!$B$2:$B$4,C257)</f>
        <v>402.12018156892896</v>
      </c>
      <c r="K257" s="2">
        <f>TREND(Calibration!$A$2:$A$4,Calibration!$C$2:$C$4,E257)</f>
        <v>710.5895692268366</v>
      </c>
      <c r="L257" s="2">
        <f>TREND(Calibration!$A$2:$A$4,Calibration!$D$2:$D$4,G257)</f>
        <v>631.95911957313217</v>
      </c>
    </row>
    <row r="258" spans="1:12" x14ac:dyDescent="0.25">
      <c r="A258">
        <v>1280082</v>
      </c>
      <c r="B258">
        <v>15.05000019</v>
      </c>
      <c r="C258">
        <v>0.31226999</v>
      </c>
      <c r="D258">
        <v>34.515998840000002</v>
      </c>
      <c r="E258">
        <v>0.28275999000000002</v>
      </c>
      <c r="F258">
        <v>37.926998140000002</v>
      </c>
      <c r="G258">
        <v>1.02119994</v>
      </c>
      <c r="H258">
        <v>32.458000179999999</v>
      </c>
      <c r="J258" s="2">
        <f>TREND(Calibration!$A$2:$A$4,Calibration!$B$2:$B$4,C258)</f>
        <v>392.48320847193077</v>
      </c>
      <c r="K258" s="2">
        <f>TREND(Calibration!$A$2:$A$4,Calibration!$C$2:$C$4,E258)</f>
        <v>693.47680009300962</v>
      </c>
      <c r="L258" s="2">
        <f>TREND(Calibration!$A$2:$A$4,Calibration!$D$2:$D$4,G258)</f>
        <v>623.88235338298375</v>
      </c>
    </row>
    <row r="259" spans="1:12" x14ac:dyDescent="0.25">
      <c r="A259">
        <v>1285082</v>
      </c>
      <c r="B259">
        <v>15.19200039</v>
      </c>
      <c r="C259">
        <v>0.31653999999999999</v>
      </c>
      <c r="D259">
        <v>34.534999849999998</v>
      </c>
      <c r="E259">
        <v>0.28152000999999999</v>
      </c>
      <c r="F259">
        <v>37.9109993</v>
      </c>
      <c r="G259">
        <v>1.02119994</v>
      </c>
      <c r="H259">
        <v>32.501998899999997</v>
      </c>
      <c r="J259" s="2">
        <f>TREND(Calibration!$A$2:$A$4,Calibration!$B$2:$B$4,C259)</f>
        <v>411.44615420234481</v>
      </c>
      <c r="K259" s="2">
        <f>TREND(Calibration!$A$2:$A$4,Calibration!$C$2:$C$4,E259)</f>
        <v>683.91851365710932</v>
      </c>
      <c r="L259" s="2">
        <f>TREND(Calibration!$A$2:$A$4,Calibration!$D$2:$D$4,G259)</f>
        <v>623.88235338298375</v>
      </c>
    </row>
    <row r="260" spans="1:12" x14ac:dyDescent="0.25">
      <c r="A260">
        <v>1290093</v>
      </c>
      <c r="B260">
        <v>15.272999759999999</v>
      </c>
      <c r="C260">
        <v>0.31600001</v>
      </c>
      <c r="D260">
        <v>34.493000029999997</v>
      </c>
      <c r="E260">
        <v>0.28011000000000003</v>
      </c>
      <c r="F260">
        <v>37.986999509999997</v>
      </c>
      <c r="G260">
        <v>1.0239000300000001</v>
      </c>
      <c r="H260">
        <v>32.431999210000001</v>
      </c>
      <c r="J260" s="2">
        <f>TREND(Calibration!$A$2:$A$4,Calibration!$B$2:$B$4,C260)</f>
        <v>409.04807994374437</v>
      </c>
      <c r="K260" s="2">
        <f>TREND(Calibration!$A$2:$A$4,Calibration!$C$2:$C$4,E260)</f>
        <v>673.04956459544451</v>
      </c>
      <c r="L260" s="2">
        <f>TREND(Calibration!$A$2:$A$4,Calibration!$D$2:$D$4,G260)</f>
        <v>625.55989021736764</v>
      </c>
    </row>
    <row r="261" spans="1:12" x14ac:dyDescent="0.25">
      <c r="A261">
        <v>1295082</v>
      </c>
      <c r="B261">
        <v>15.27000046</v>
      </c>
      <c r="C261">
        <v>0.31352001000000002</v>
      </c>
      <c r="D261">
        <v>34.5</v>
      </c>
      <c r="E261">
        <v>0.27886999000000001</v>
      </c>
      <c r="F261">
        <v>37.965000150000002</v>
      </c>
      <c r="G261">
        <v>1.0196000300000001</v>
      </c>
      <c r="H261">
        <v>32.519001009999997</v>
      </c>
      <c r="J261" s="2">
        <f>TREND(Calibration!$A$2:$A$4,Calibration!$B$2:$B$4,C261)</f>
        <v>398.03449791198659</v>
      </c>
      <c r="K261" s="2">
        <f>TREND(Calibration!$A$2:$A$4,Calibration!$C$2:$C$4,E261)</f>
        <v>663.4910469069489</v>
      </c>
      <c r="L261" s="2">
        <f>TREND(Calibration!$A$2:$A$4,Calibration!$D$2:$D$4,G261)</f>
        <v>622.88834653258289</v>
      </c>
    </row>
    <row r="262" spans="1:12" x14ac:dyDescent="0.25">
      <c r="A262">
        <v>1300083</v>
      </c>
      <c r="B262">
        <v>15.21199989</v>
      </c>
      <c r="C262">
        <v>0.31134999000000002</v>
      </c>
      <c r="D262">
        <v>34.512001040000001</v>
      </c>
      <c r="E262">
        <v>0.27746000999999998</v>
      </c>
      <c r="F262">
        <v>38.006000520000001</v>
      </c>
      <c r="G262">
        <v>1.0163999800000001</v>
      </c>
      <c r="H262">
        <v>32.519001009999997</v>
      </c>
      <c r="J262" s="2">
        <f>TREND(Calibration!$A$2:$A$4,Calibration!$B$2:$B$4,C262)</f>
        <v>388.3975248149884</v>
      </c>
      <c r="K262" s="2">
        <f>TREND(Calibration!$A$2:$A$4,Calibration!$C$2:$C$4,E262)</f>
        <v>652.62232909787895</v>
      </c>
      <c r="L262" s="2">
        <f>TREND(Calibration!$A$2:$A$4,Calibration!$D$2:$D$4,G262)</f>
        <v>620.90018993525837</v>
      </c>
    </row>
    <row r="263" spans="1:12" x14ac:dyDescent="0.25">
      <c r="A263">
        <v>1305082</v>
      </c>
      <c r="B263">
        <v>15.09200001</v>
      </c>
      <c r="C263">
        <v>0.31162000000000001</v>
      </c>
      <c r="D263">
        <v>34.548000340000002</v>
      </c>
      <c r="E263">
        <v>0.27621999000000003</v>
      </c>
      <c r="F263">
        <v>37.95500183</v>
      </c>
      <c r="G263">
        <v>1.01370001</v>
      </c>
      <c r="H263">
        <v>32.435001370000002</v>
      </c>
      <c r="J263" s="2">
        <f>TREND(Calibration!$A$2:$A$4,Calibration!$B$2:$B$4,C263)</f>
        <v>389.59662855869601</v>
      </c>
      <c r="K263" s="2">
        <f>TREND(Calibration!$A$2:$A$4,Calibration!$C$2:$C$4,E263)</f>
        <v>643.06373432518535</v>
      </c>
      <c r="L263" s="2">
        <f>TREND(Calibration!$A$2:$A$4,Calibration!$D$2:$D$4,G263)</f>
        <v>619.22272765558205</v>
      </c>
    </row>
    <row r="264" spans="1:12" x14ac:dyDescent="0.25">
      <c r="A264">
        <v>1310082</v>
      </c>
      <c r="B264">
        <v>14.98499966</v>
      </c>
      <c r="C264">
        <v>0.31373000000000001</v>
      </c>
      <c r="D264">
        <v>34.537998199999997</v>
      </c>
      <c r="E264">
        <v>0.27518999999999999</v>
      </c>
      <c r="F264">
        <v>37.926998140000002</v>
      </c>
      <c r="G264">
        <v>1.0011999600000001</v>
      </c>
      <c r="H264">
        <v>32.424999239999998</v>
      </c>
      <c r="J264" s="2">
        <f>TREND(Calibration!$A$2:$A$4,Calibration!$B$2:$B$4,C264)</f>
        <v>398.96705520668365</v>
      </c>
      <c r="K264" s="2">
        <f>TREND(Calibration!$A$2:$A$4,Calibration!$C$2:$C$4,E264)</f>
        <v>635.12413897194369</v>
      </c>
      <c r="L264" s="2">
        <f>TREND(Calibration!$A$2:$A$4,Calibration!$D$2:$D$4,G264)</f>
        <v>611.45658122837438</v>
      </c>
    </row>
    <row r="265" spans="1:12" x14ac:dyDescent="0.25">
      <c r="A265">
        <v>1315081</v>
      </c>
      <c r="B265">
        <v>14.93900013</v>
      </c>
      <c r="C265">
        <v>0.31384000000000001</v>
      </c>
      <c r="D265">
        <v>34.521999360000002</v>
      </c>
      <c r="E265">
        <v>0.27427000000000001</v>
      </c>
      <c r="F265">
        <v>37.932998660000003</v>
      </c>
      <c r="G265">
        <v>1.00880003</v>
      </c>
      <c r="H265">
        <v>32.493000029999997</v>
      </c>
      <c r="J265" s="2">
        <f>TREND(Calibration!$A$2:$A$4,Calibration!$B$2:$B$4,C265)</f>
        <v>399.45556086131796</v>
      </c>
      <c r="K265" s="2">
        <f>TREND(Calibration!$A$2:$A$4,Calibration!$C$2:$C$4,E265)</f>
        <v>628.03239271714278</v>
      </c>
      <c r="L265" s="2">
        <f>TREND(Calibration!$A$2:$A$4,Calibration!$D$2:$D$4,G265)</f>
        <v>616.17842285917004</v>
      </c>
    </row>
    <row r="266" spans="1:12" x14ac:dyDescent="0.25">
      <c r="A266">
        <v>1320091</v>
      </c>
      <c r="B266">
        <v>14.90400028</v>
      </c>
      <c r="C266">
        <v>0.31514001000000003</v>
      </c>
      <c r="D266">
        <v>34.519001009999997</v>
      </c>
      <c r="E266">
        <v>0.27329998999999999</v>
      </c>
      <c r="F266">
        <v>38.025001529999997</v>
      </c>
      <c r="G266">
        <v>1.0174000299999999</v>
      </c>
      <c r="H266">
        <v>32.483001710000003</v>
      </c>
      <c r="J266" s="2">
        <f>TREND(Calibration!$A$2:$A$4,Calibration!$B$2:$B$4,C266)</f>
        <v>405.2288539166027</v>
      </c>
      <c r="K266" s="2">
        <f>TREND(Calibration!$A$2:$A$4,Calibration!$C$2:$C$4,E266)</f>
        <v>620.55514838603426</v>
      </c>
      <c r="L266" s="2">
        <f>TREND(Calibration!$A$2:$A$4,Calibration!$D$2:$D$4,G266)</f>
        <v>621.52151022873943</v>
      </c>
    </row>
    <row r="267" spans="1:12" x14ac:dyDescent="0.25">
      <c r="A267">
        <v>1325081</v>
      </c>
      <c r="B267">
        <v>14.894000050000001</v>
      </c>
      <c r="C267">
        <v>0.31525001000000002</v>
      </c>
      <c r="D267">
        <v>34.519001009999997</v>
      </c>
      <c r="E267">
        <v>0.27237999000000002</v>
      </c>
      <c r="F267">
        <v>37.977001190000003</v>
      </c>
      <c r="G267">
        <v>1.0153000400000001</v>
      </c>
      <c r="H267">
        <v>32.519001009999997</v>
      </c>
      <c r="J267" s="2">
        <f>TREND(Calibration!$A$2:$A$4,Calibration!$B$2:$B$4,C267)</f>
        <v>405.71735957123701</v>
      </c>
      <c r="K267" s="2">
        <f>TREND(Calibration!$A$2:$A$4,Calibration!$C$2:$C$4,E267)</f>
        <v>613.46340213123381</v>
      </c>
      <c r="L267" s="2">
        <f>TREND(Calibration!$A$2:$A$4,Calibration!$D$2:$D$4,G267)</f>
        <v>620.21680906069048</v>
      </c>
    </row>
    <row r="268" spans="1:12" x14ac:dyDescent="0.25">
      <c r="A268">
        <v>1330082</v>
      </c>
      <c r="B268">
        <v>14.93299961</v>
      </c>
      <c r="C268">
        <v>0.31849</v>
      </c>
      <c r="D268">
        <v>34.502998349999999</v>
      </c>
      <c r="E268">
        <v>0.27076</v>
      </c>
      <c r="F268">
        <v>38.01499939</v>
      </c>
      <c r="G268">
        <v>1.0163999800000001</v>
      </c>
      <c r="H268">
        <v>32.506000520000001</v>
      </c>
      <c r="J268" s="2">
        <f>TREND(Calibration!$A$2:$A$4,Calibration!$B$2:$B$4,C268)</f>
        <v>420.10602717086408</v>
      </c>
      <c r="K268" s="2">
        <f>TREND(Calibration!$A$2:$A$4,Calibration!$C$2:$C$4,E268)</f>
        <v>600.97583907110834</v>
      </c>
      <c r="L268" s="2">
        <f>TREND(Calibration!$A$2:$A$4,Calibration!$D$2:$D$4,G268)</f>
        <v>620.90018993525837</v>
      </c>
    </row>
    <row r="269" spans="1:12" x14ac:dyDescent="0.25">
      <c r="A269">
        <v>1335082</v>
      </c>
      <c r="B269">
        <v>14.975000380000001</v>
      </c>
      <c r="C269">
        <v>0.31648999</v>
      </c>
      <c r="D269">
        <v>34.554000850000001</v>
      </c>
      <c r="E269">
        <v>0.26978998999999998</v>
      </c>
      <c r="F269">
        <v>37.984001159999998</v>
      </c>
      <c r="G269">
        <v>1.00660002</v>
      </c>
      <c r="H269">
        <v>32.479999540000001</v>
      </c>
      <c r="J269" s="2">
        <f>TREND(Calibration!$A$2:$A$4,Calibration!$B$2:$B$4,C269)</f>
        <v>411.22406176790605</v>
      </c>
      <c r="K269" s="2">
        <f>TREND(Calibration!$A$2:$A$4,Calibration!$C$2:$C$4,E269)</f>
        <v>593.49859474000027</v>
      </c>
      <c r="L269" s="2">
        <f>TREND(Calibration!$A$2:$A$4,Calibration!$D$2:$D$4,G269)</f>
        <v>614.81158034243447</v>
      </c>
    </row>
    <row r="270" spans="1:12" x14ac:dyDescent="0.25">
      <c r="A270">
        <v>1340092</v>
      </c>
      <c r="B270">
        <v>15.055999760000001</v>
      </c>
      <c r="C270">
        <v>0.31762001000000001</v>
      </c>
      <c r="D270">
        <v>34.541000369999999</v>
      </c>
      <c r="E270">
        <v>0.26880999999999999</v>
      </c>
      <c r="F270">
        <v>37.888999939999998</v>
      </c>
      <c r="G270">
        <v>1.0028999999999999</v>
      </c>
      <c r="H270">
        <v>32.537998199999997</v>
      </c>
      <c r="J270" s="2">
        <f>TREND(Calibration!$A$2:$A$4,Calibration!$B$2:$B$4,C270)</f>
        <v>416.24243594836048</v>
      </c>
      <c r="K270" s="2">
        <f>TREND(Calibration!$A$2:$A$4,Calibration!$C$2:$C$4,E270)</f>
        <v>585.94442037886733</v>
      </c>
      <c r="L270" s="2">
        <f>TREND(Calibration!$A$2:$A$4,Calibration!$D$2:$D$4,G270)</f>
        <v>612.51279776927697</v>
      </c>
    </row>
    <row r="271" spans="1:12" x14ac:dyDescent="0.25">
      <c r="A271">
        <v>1345091</v>
      </c>
      <c r="B271">
        <v>15.17300034</v>
      </c>
      <c r="C271">
        <v>0.31453999999999999</v>
      </c>
      <c r="D271">
        <v>34.527999880000003</v>
      </c>
      <c r="E271">
        <v>0.26822001000000001</v>
      </c>
      <c r="F271">
        <v>38</v>
      </c>
      <c r="G271">
        <v>1.0163999800000001</v>
      </c>
      <c r="H271">
        <v>32.479999540000001</v>
      </c>
      <c r="J271" s="2">
        <f>TREND(Calibration!$A$2:$A$4,Calibration!$B$2:$B$4,C271)</f>
        <v>402.56423320899148</v>
      </c>
      <c r="K271" s="2">
        <f>TREND(Calibration!$A$2:$A$4,Calibration!$C$2:$C$4,E271)</f>
        <v>581.39652975618242</v>
      </c>
      <c r="L271" s="2">
        <f>TREND(Calibration!$A$2:$A$4,Calibration!$D$2:$D$4,G271)</f>
        <v>620.90018993525837</v>
      </c>
    </row>
    <row r="272" spans="1:12" x14ac:dyDescent="0.25">
      <c r="A272">
        <v>1350091</v>
      </c>
      <c r="B272">
        <v>15.152999879999999</v>
      </c>
      <c r="C272">
        <v>0.31518998999999998</v>
      </c>
      <c r="D272">
        <v>34.563999180000003</v>
      </c>
      <c r="E272">
        <v>0.26724999999999999</v>
      </c>
      <c r="F272">
        <v>37.980998990000003</v>
      </c>
      <c r="G272">
        <v>1.0092999899999999</v>
      </c>
      <c r="H272">
        <v>32.473999020000001</v>
      </c>
      <c r="J272" s="2">
        <f>TREND(Calibration!$A$2:$A$4,Calibration!$B$2:$B$4,C272)</f>
        <v>405.45081312222624</v>
      </c>
      <c r="K272" s="2">
        <f>TREND(Calibration!$A$2:$A$4,Calibration!$C$2:$C$4,E272)</f>
        <v>573.91928542507435</v>
      </c>
      <c r="L272" s="2">
        <f>TREND(Calibration!$A$2:$A$4,Calibration!$D$2:$D$4,G272)</f>
        <v>616.48904262211079</v>
      </c>
    </row>
    <row r="273" spans="1:12" x14ac:dyDescent="0.25">
      <c r="A273">
        <v>1355082</v>
      </c>
      <c r="B273">
        <v>15.05000019</v>
      </c>
      <c r="C273">
        <v>0.31525001000000002</v>
      </c>
      <c r="D273">
        <v>34.567001339999997</v>
      </c>
      <c r="E273">
        <v>0.26583999000000003</v>
      </c>
      <c r="F273">
        <v>37.91999817</v>
      </c>
      <c r="G273">
        <v>1.0055999799999999</v>
      </c>
      <c r="H273">
        <v>32.556999210000001</v>
      </c>
      <c r="J273" s="2">
        <f>TREND(Calibration!$A$2:$A$4,Calibration!$B$2:$B$4,C273)</f>
        <v>405.71735957123701</v>
      </c>
      <c r="K273" s="2">
        <f>TREND(Calibration!$A$2:$A$4,Calibration!$C$2:$C$4,E273)</f>
        <v>563.05033636340954</v>
      </c>
      <c r="L273" s="2">
        <f>TREND(Calibration!$A$2:$A$4,Calibration!$D$2:$D$4,G273)</f>
        <v>614.19026626184552</v>
      </c>
    </row>
    <row r="274" spans="1:12" x14ac:dyDescent="0.25">
      <c r="A274">
        <v>1360092</v>
      </c>
      <c r="B274">
        <v>14.98799992</v>
      </c>
      <c r="C274">
        <v>0.30864998999999999</v>
      </c>
      <c r="D274">
        <v>34.548000340000002</v>
      </c>
      <c r="E274">
        <v>0.26486999</v>
      </c>
      <c r="F274">
        <v>38.021999360000002</v>
      </c>
      <c r="G274">
        <v>1.0028999999999999</v>
      </c>
      <c r="H274">
        <v>32.483001710000003</v>
      </c>
      <c r="J274" s="2">
        <f>TREND(Calibration!$A$2:$A$4,Calibration!$B$2:$B$4,C274)</f>
        <v>376.40693147396155</v>
      </c>
      <c r="K274" s="2">
        <f>TREND(Calibration!$A$2:$A$4,Calibration!$C$2:$C$4,E274)</f>
        <v>555.57316911649946</v>
      </c>
      <c r="L274" s="2">
        <f>TREND(Calibration!$A$2:$A$4,Calibration!$D$2:$D$4,G274)</f>
        <v>612.51279776927697</v>
      </c>
    </row>
    <row r="275" spans="1:12" x14ac:dyDescent="0.25">
      <c r="A275">
        <v>1365092</v>
      </c>
      <c r="B275">
        <v>14.81000042</v>
      </c>
      <c r="C275">
        <v>0.31178999000000002</v>
      </c>
      <c r="D275">
        <v>34.561000819999997</v>
      </c>
      <c r="E275">
        <v>0.26346001000000002</v>
      </c>
      <c r="F275">
        <v>37.936000819999997</v>
      </c>
      <c r="G275">
        <v>0.99260002000000003</v>
      </c>
      <c r="H275">
        <v>32.453998570000003</v>
      </c>
      <c r="J275" s="2">
        <f>TREND(Calibration!$A$2:$A$4,Calibration!$B$2:$B$4,C275)</f>
        <v>390.35154743352609</v>
      </c>
      <c r="K275" s="2">
        <f>TREND(Calibration!$A$2:$A$4,Calibration!$C$2:$C$4,E275)</f>
        <v>544.70445130742996</v>
      </c>
      <c r="L275" s="2">
        <f>TREND(Calibration!$A$2:$A$4,Calibration!$D$2:$D$4,G275)</f>
        <v>606.11353113615871</v>
      </c>
    </row>
    <row r="276" spans="1:12" x14ac:dyDescent="0.25">
      <c r="A276">
        <v>1370083</v>
      </c>
      <c r="B276">
        <v>14.82600021</v>
      </c>
      <c r="C276">
        <v>0.31962001000000001</v>
      </c>
      <c r="D276">
        <v>34.5</v>
      </c>
      <c r="E276">
        <v>0.26298000999999999</v>
      </c>
      <c r="F276">
        <v>37.9679985</v>
      </c>
      <c r="G276">
        <v>1.0023000200000001</v>
      </c>
      <c r="H276">
        <v>32.530998230000002</v>
      </c>
      <c r="J276" s="2">
        <f>TREND(Calibration!$A$2:$A$4,Calibration!$B$2:$B$4,C276)</f>
        <v>425.12435694171381</v>
      </c>
      <c r="K276" s="2">
        <f>TREND(Calibration!$A$2:$A$4,Calibration!$C$2:$C$4,E276)</f>
        <v>541.00440978318557</v>
      </c>
      <c r="L276" s="2">
        <f>TREND(Calibration!$A$2:$A$4,Calibration!$D$2:$D$4,G276)</f>
        <v>612.14003665764983</v>
      </c>
    </row>
    <row r="277" spans="1:12" x14ac:dyDescent="0.25">
      <c r="A277">
        <v>1375092</v>
      </c>
      <c r="B277">
        <v>14.815999980000001</v>
      </c>
      <c r="C277">
        <v>0.31740998999999998</v>
      </c>
      <c r="D277">
        <v>34.543998719999998</v>
      </c>
      <c r="E277">
        <v>0.26233000000000001</v>
      </c>
      <c r="F277">
        <v>38.008998869999999</v>
      </c>
      <c r="G277">
        <v>1.01040006</v>
      </c>
      <c r="H277">
        <v>32.512001040000001</v>
      </c>
      <c r="J277" s="2">
        <f>TREND(Calibration!$A$2:$A$4,Calibration!$B$2:$B$4,C277)</f>
        <v>415.30974542484842</v>
      </c>
      <c r="K277" s="2">
        <f>TREND(Calibration!$A$2:$A$4,Calibration!$C$2:$C$4,E277)</f>
        <v>535.99385980157354</v>
      </c>
      <c r="L277" s="2">
        <f>TREND(Calibration!$A$2:$A$4,Calibration!$D$2:$D$4,G277)</f>
        <v>617.17250426427847</v>
      </c>
    </row>
    <row r="278" spans="1:12" x14ac:dyDescent="0.25">
      <c r="A278">
        <v>1380082</v>
      </c>
      <c r="B278">
        <v>14.815999980000001</v>
      </c>
      <c r="C278">
        <v>0.31913998999999998</v>
      </c>
      <c r="D278">
        <v>34.567001339999997</v>
      </c>
      <c r="E278">
        <v>0.26205999000000002</v>
      </c>
      <c r="F278">
        <v>37.951999659999998</v>
      </c>
      <c r="G278">
        <v>0.99639999999999995</v>
      </c>
      <c r="H278">
        <v>32.473999020000001</v>
      </c>
      <c r="J278" s="2">
        <f>TREND(Calibration!$A$2:$A$4,Calibration!$B$2:$B$4,C278)</f>
        <v>422.99260708409884</v>
      </c>
      <c r="K278" s="2">
        <f>TREND(Calibration!$A$2:$A$4,Calibration!$C$2:$C$4,E278)</f>
        <v>533.91250935998801</v>
      </c>
      <c r="L278" s="2">
        <f>TREND(Calibration!$A$2:$A$4,Calibration!$D$2:$D$4,G278)</f>
        <v>608.47441778064888</v>
      </c>
    </row>
    <row r="279" spans="1:12" x14ac:dyDescent="0.25">
      <c r="A279">
        <v>1385082</v>
      </c>
      <c r="B279">
        <v>14.958999629999999</v>
      </c>
      <c r="C279">
        <v>0.31681000999999998</v>
      </c>
      <c r="D279">
        <v>34.556999210000001</v>
      </c>
      <c r="E279">
        <v>0.26140999999999998</v>
      </c>
      <c r="F279">
        <v>37.977001190000003</v>
      </c>
      <c r="G279">
        <v>1.0006999999999999</v>
      </c>
      <c r="H279">
        <v>32.453998570000003</v>
      </c>
      <c r="J279" s="2">
        <f>TREND(Calibration!$A$2:$A$4,Calibration!$B$2:$B$4,C279)</f>
        <v>412.64525794605242</v>
      </c>
      <c r="K279" s="2">
        <f>TREND(Calibration!$A$2:$A$4,Calibration!$C$2:$C$4,E279)</f>
        <v>528.9021135467724</v>
      </c>
      <c r="L279" s="2">
        <f>TREND(Calibration!$A$2:$A$4,Calibration!$D$2:$D$4,G279)</f>
        <v>611.14596146543363</v>
      </c>
    </row>
    <row r="280" spans="1:12" x14ac:dyDescent="0.25">
      <c r="A280">
        <v>1390092</v>
      </c>
      <c r="B280">
        <v>15.088999749999999</v>
      </c>
      <c r="C280">
        <v>0.31233000999999999</v>
      </c>
      <c r="D280">
        <v>34.527999880000003</v>
      </c>
      <c r="E280">
        <v>0.26049</v>
      </c>
      <c r="F280">
        <v>37.916999820000001</v>
      </c>
      <c r="G280">
        <v>0.99209999999999998</v>
      </c>
      <c r="H280">
        <v>32.569999690000003</v>
      </c>
      <c r="J280" s="2">
        <f>TREND(Calibration!$A$2:$A$4,Calibration!$B$2:$B$4,C280)</f>
        <v>392.74975492094131</v>
      </c>
      <c r="K280" s="2">
        <f>TREND(Calibration!$A$2:$A$4,Calibration!$C$2:$C$4,E280)</f>
        <v>521.81036729197172</v>
      </c>
      <c r="L280" s="2">
        <f>TREND(Calibration!$A$2:$A$4,Calibration!$D$2:$D$4,G280)</f>
        <v>605.80287409586424</v>
      </c>
    </row>
    <row r="281" spans="1:12" x14ac:dyDescent="0.25">
      <c r="A281">
        <v>1395082</v>
      </c>
      <c r="B281">
        <v>15.144000050000001</v>
      </c>
      <c r="C281">
        <v>0.31253998999999999</v>
      </c>
      <c r="D281">
        <v>34.541000369999999</v>
      </c>
      <c r="E281">
        <v>0.26016</v>
      </c>
      <c r="F281">
        <v>37.926998140000002</v>
      </c>
      <c r="G281">
        <v>0.99099999999999999</v>
      </c>
      <c r="H281">
        <v>32.525001529999997</v>
      </c>
      <c r="J281" s="2">
        <f>TREND(Calibration!$A$2:$A$4,Calibration!$B$2:$B$4,C281)</f>
        <v>393.68226780603345</v>
      </c>
      <c r="K281" s="2">
        <f>TREND(Calibration!$A$2:$A$4,Calibration!$C$2:$C$4,E281)</f>
        <v>519.26658874405393</v>
      </c>
      <c r="L281" s="2">
        <f>TREND(Calibration!$A$2:$A$4,Calibration!$D$2:$D$4,G281)</f>
        <v>605.11945594394251</v>
      </c>
    </row>
    <row r="282" spans="1:12" x14ac:dyDescent="0.25">
      <c r="A282">
        <v>1400082</v>
      </c>
      <c r="B282">
        <v>15.166000370000001</v>
      </c>
      <c r="C282">
        <v>0.31448999</v>
      </c>
      <c r="D282">
        <v>34.561000819999997</v>
      </c>
      <c r="E282">
        <v>0.25973001000000001</v>
      </c>
      <c r="F282">
        <v>37.951999659999998</v>
      </c>
      <c r="G282">
        <v>0.99150002000000004</v>
      </c>
      <c r="H282">
        <v>32.54700089</v>
      </c>
      <c r="J282" s="2">
        <f>TREND(Calibration!$A$2:$A$4,Calibration!$B$2:$B$4,C282)</f>
        <v>402.34214077455272</v>
      </c>
      <c r="K282" s="2">
        <f>TREND(Calibration!$A$2:$A$4,Calibration!$C$2:$C$4,E282)</f>
        <v>515.95204529611715</v>
      </c>
      <c r="L282" s="2">
        <f>TREND(Calibration!$A$2:$A$4,Calibration!$D$2:$D$4,G282)</f>
        <v>605.43011298423698</v>
      </c>
    </row>
    <row r="283" spans="1:12" x14ac:dyDescent="0.25">
      <c r="A283">
        <v>1405082</v>
      </c>
      <c r="B283">
        <v>15.065999980000001</v>
      </c>
      <c r="C283">
        <v>0.31152001000000001</v>
      </c>
      <c r="D283">
        <v>34.561000819999997</v>
      </c>
      <c r="E283">
        <v>0.25946000000000002</v>
      </c>
      <c r="F283">
        <v>37.958000179999999</v>
      </c>
      <c r="G283">
        <v>0.98989998999999995</v>
      </c>
      <c r="H283">
        <v>32.578998570000003</v>
      </c>
      <c r="J283" s="2">
        <f>TREND(Calibration!$A$2:$A$4,Calibration!$B$2:$B$4,C283)</f>
        <v>389.15257691863326</v>
      </c>
      <c r="K283" s="2">
        <f>TREND(Calibration!$A$2:$A$4,Calibration!$C$2:$C$4,E283)</f>
        <v>513.87069485453162</v>
      </c>
      <c r="L283" s="2">
        <f>TREND(Calibration!$A$2:$A$4,Calibration!$D$2:$D$4,G283)</f>
        <v>604.43603157912855</v>
      </c>
    </row>
    <row r="284" spans="1:12" x14ac:dyDescent="0.25">
      <c r="A284">
        <v>1410082</v>
      </c>
      <c r="B284">
        <v>15.00399971</v>
      </c>
      <c r="C284">
        <v>0.31426999</v>
      </c>
      <c r="D284">
        <v>34.543998719999998</v>
      </c>
      <c r="E284">
        <v>0.25907998999999998</v>
      </c>
      <c r="F284">
        <v>37.938999180000003</v>
      </c>
      <c r="G284">
        <v>0.99580002000000001</v>
      </c>
      <c r="H284">
        <v>32.578998570000003</v>
      </c>
      <c r="J284" s="2">
        <f>TREND(Calibration!$A$2:$A$4,Calibration!$B$2:$B$4,C284)</f>
        <v>401.36512946528387</v>
      </c>
      <c r="K284" s="2">
        <f>TREND(Calibration!$A$2:$A$4,Calibration!$C$2:$C$4,E284)</f>
        <v>510.94141823030645</v>
      </c>
      <c r="L284" s="2">
        <f>TREND(Calibration!$A$2:$A$4,Calibration!$D$2:$D$4,G284)</f>
        <v>608.10165666902174</v>
      </c>
    </row>
    <row r="285" spans="1:12" x14ac:dyDescent="0.25">
      <c r="A285">
        <v>1415083</v>
      </c>
      <c r="B285">
        <v>14.96500015</v>
      </c>
      <c r="C285">
        <v>0.31929999999999997</v>
      </c>
      <c r="D285">
        <v>34.525001529999997</v>
      </c>
      <c r="E285">
        <v>0.25849</v>
      </c>
      <c r="F285">
        <v>37.962001800000003</v>
      </c>
      <c r="G285">
        <v>0.98449998999999999</v>
      </c>
      <c r="H285">
        <v>32.578998570000003</v>
      </c>
      <c r="J285" s="2">
        <f>TREND(Calibration!$A$2:$A$4,Calibration!$B$2:$B$4,C285)</f>
        <v>423.70320517317214</v>
      </c>
      <c r="K285" s="2">
        <f>TREND(Calibration!$A$2:$A$4,Calibration!$C$2:$C$4,E285)</f>
        <v>506.39352760762176</v>
      </c>
      <c r="L285" s="2">
        <f>TREND(Calibration!$A$2:$A$4,Calibration!$D$2:$D$4,G285)</f>
        <v>601.08106974242219</v>
      </c>
    </row>
    <row r="286" spans="1:12" x14ac:dyDescent="0.25">
      <c r="A286">
        <v>1420090</v>
      </c>
      <c r="B286">
        <v>14.93000031</v>
      </c>
      <c r="C286">
        <v>0.31492000999999997</v>
      </c>
      <c r="D286">
        <v>34.55099869</v>
      </c>
      <c r="E286">
        <v>0.25816</v>
      </c>
      <c r="F286">
        <v>38.01499939</v>
      </c>
      <c r="G286">
        <v>0.99479996999999998</v>
      </c>
      <c r="H286">
        <v>32.506000520000001</v>
      </c>
      <c r="J286" s="2">
        <f>TREND(Calibration!$A$2:$A$4,Calibration!$B$2:$B$4,C286)</f>
        <v>404.25184260733363</v>
      </c>
      <c r="K286" s="2">
        <f>TREND(Calibration!$A$2:$A$4,Calibration!$C$2:$C$4,E286)</f>
        <v>503.84974905970398</v>
      </c>
      <c r="L286" s="2">
        <f>TREND(Calibration!$A$2:$A$4,Calibration!$D$2:$D$4,G286)</f>
        <v>607.48033637554056</v>
      </c>
    </row>
    <row r="287" spans="1:12" x14ac:dyDescent="0.25">
      <c r="A287">
        <v>1425082</v>
      </c>
      <c r="B287">
        <v>14.899999619999999</v>
      </c>
      <c r="C287">
        <v>0.31330001000000002</v>
      </c>
      <c r="D287">
        <v>34.554000850000001</v>
      </c>
      <c r="E287">
        <v>0.25784001000000001</v>
      </c>
      <c r="F287">
        <v>37.926998140000002</v>
      </c>
      <c r="G287">
        <v>0.97909999000000003</v>
      </c>
      <c r="H287">
        <v>32.55099869</v>
      </c>
      <c r="J287" s="2">
        <f>TREND(Calibration!$A$2:$A$4,Calibration!$B$2:$B$4,C287)</f>
        <v>397.05748660271774</v>
      </c>
      <c r="K287" s="2">
        <f>TREND(Calibration!$A$2:$A$4,Calibration!$C$2:$C$4,E287)</f>
        <v>501.38313179440638</v>
      </c>
      <c r="L287" s="2">
        <f>TREND(Calibration!$A$2:$A$4,Calibration!$D$2:$D$4,G287)</f>
        <v>597.72610790571582</v>
      </c>
    </row>
    <row r="288" spans="1:12" x14ac:dyDescent="0.25">
      <c r="A288">
        <v>1430093</v>
      </c>
      <c r="B288">
        <v>14.95199966</v>
      </c>
      <c r="C288">
        <v>0.31422000999999999</v>
      </c>
      <c r="D288">
        <v>34.563999180000003</v>
      </c>
      <c r="E288">
        <v>0.25751998999999998</v>
      </c>
      <c r="F288">
        <v>38.008998869999999</v>
      </c>
      <c r="G288">
        <v>0.99209999999999998</v>
      </c>
      <c r="H288">
        <v>32.560001370000002</v>
      </c>
      <c r="J288" s="2">
        <f>TREND(Calibration!$A$2:$A$4,Calibration!$B$2:$B$4,C288)</f>
        <v>401.14317025966011</v>
      </c>
      <c r="K288" s="2">
        <f>TREND(Calibration!$A$2:$A$4,Calibration!$C$2:$C$4,E288)</f>
        <v>498.91628327651347</v>
      </c>
      <c r="L288" s="2">
        <f>TREND(Calibration!$A$2:$A$4,Calibration!$D$2:$D$4,G288)</f>
        <v>605.80287409586424</v>
      </c>
    </row>
    <row r="289" spans="1:12" x14ac:dyDescent="0.25">
      <c r="A289">
        <v>1435082</v>
      </c>
      <c r="B289">
        <v>15.027000429999999</v>
      </c>
      <c r="C289">
        <v>0.31518998999999998</v>
      </c>
      <c r="D289">
        <v>34.543998719999998</v>
      </c>
      <c r="E289">
        <v>0.25718998999999998</v>
      </c>
      <c r="F289">
        <v>37.95500183</v>
      </c>
      <c r="G289">
        <v>0.98559998999999998</v>
      </c>
      <c r="H289">
        <v>32.608001710000003</v>
      </c>
      <c r="J289" s="2">
        <f>TREND(Calibration!$A$2:$A$4,Calibration!$B$2:$B$4,C289)</f>
        <v>405.45081312222624</v>
      </c>
      <c r="K289" s="2">
        <f>TREND(Calibration!$A$2:$A$4,Calibration!$C$2:$C$4,E289)</f>
        <v>496.37250472859569</v>
      </c>
      <c r="L289" s="2">
        <f>TREND(Calibration!$A$2:$A$4,Calibration!$D$2:$D$4,G289)</f>
        <v>601.76448789434392</v>
      </c>
    </row>
    <row r="290" spans="1:12" x14ac:dyDescent="0.25">
      <c r="A290">
        <v>1440082</v>
      </c>
      <c r="B290">
        <v>15.10499954</v>
      </c>
      <c r="C290">
        <v>0.31492000999999997</v>
      </c>
      <c r="D290">
        <v>34.573001859999998</v>
      </c>
      <c r="E290">
        <v>0.25692000999999998</v>
      </c>
      <c r="F290">
        <v>37.986999509999997</v>
      </c>
      <c r="G290">
        <v>0.99419999000000003</v>
      </c>
      <c r="H290">
        <v>32.615001679999999</v>
      </c>
      <c r="J290" s="2">
        <f>TREND(Calibration!$A$2:$A$4,Calibration!$B$2:$B$4,C290)</f>
        <v>404.25184260733363</v>
      </c>
      <c r="K290" s="2">
        <f>TREND(Calibration!$A$2:$A$4,Calibration!$C$2:$C$4,E290)</f>
        <v>494.29138553960524</v>
      </c>
      <c r="L290" s="2">
        <f>TREND(Calibration!$A$2:$A$4,Calibration!$D$2:$D$4,G290)</f>
        <v>607.1075752639133</v>
      </c>
    </row>
    <row r="291" spans="1:12" x14ac:dyDescent="0.25">
      <c r="A291">
        <v>1445083</v>
      </c>
      <c r="B291">
        <v>15.13399982</v>
      </c>
      <c r="C291">
        <v>0.31579000000000002</v>
      </c>
      <c r="D291">
        <v>34.567001339999997</v>
      </c>
      <c r="E291">
        <v>0.25622001</v>
      </c>
      <c r="F291">
        <v>37.993000029999997</v>
      </c>
      <c r="G291">
        <v>1.00020003</v>
      </c>
      <c r="H291">
        <v>32.620998380000003</v>
      </c>
      <c r="J291" s="2">
        <f>TREND(Calibration!$A$2:$A$4,Calibration!$B$2:$B$4,C291)</f>
        <v>408.11543382983746</v>
      </c>
      <c r="K291" s="2">
        <f>TREND(Calibration!$A$2:$A$4,Calibration!$C$2:$C$4,E291)</f>
        <v>488.89549165008293</v>
      </c>
      <c r="L291" s="2">
        <f>TREND(Calibration!$A$2:$A$4,Calibration!$D$2:$D$4,G291)</f>
        <v>610.83533548960065</v>
      </c>
    </row>
    <row r="292" spans="1:12" x14ac:dyDescent="0.25">
      <c r="A292">
        <v>1450091</v>
      </c>
      <c r="B292">
        <v>15.053000450000001</v>
      </c>
      <c r="C292">
        <v>0.31610999000000001</v>
      </c>
      <c r="D292">
        <v>34.5929985</v>
      </c>
      <c r="E292">
        <v>0.25626999</v>
      </c>
      <c r="F292">
        <v>37.95500183</v>
      </c>
      <c r="G292">
        <v>0.98769998999999997</v>
      </c>
      <c r="H292">
        <v>32.541000369999999</v>
      </c>
      <c r="J292" s="2">
        <f>TREND(Calibration!$A$2:$A$4,Calibration!$B$2:$B$4,C292)</f>
        <v>409.53649677916883</v>
      </c>
      <c r="K292" s="2">
        <f>TREND(Calibration!$A$2:$A$4,Calibration!$C$2:$C$4,E292)</f>
        <v>489.28075847379478</v>
      </c>
      <c r="L292" s="2">
        <f>TREND(Calibration!$A$2:$A$4,Calibration!$D$2:$D$4,G292)</f>
        <v>603.06919527528521</v>
      </c>
    </row>
    <row r="293" spans="1:12" x14ac:dyDescent="0.25">
      <c r="A293">
        <v>1455082</v>
      </c>
      <c r="B293">
        <v>14.97999954</v>
      </c>
      <c r="C293">
        <v>0.31102999999999997</v>
      </c>
      <c r="D293">
        <v>34.573001859999998</v>
      </c>
      <c r="E293">
        <v>0.25584000000000001</v>
      </c>
      <c r="F293">
        <v>37.936000819999997</v>
      </c>
      <c r="G293">
        <v>0.99209999999999998</v>
      </c>
      <c r="H293">
        <v>32.615001679999999</v>
      </c>
      <c r="J293" s="2">
        <f>TREND(Calibration!$A$2:$A$4,Calibration!$B$2:$B$4,C293)</f>
        <v>386.9764618656568</v>
      </c>
      <c r="K293" s="2">
        <f>TREND(Calibration!$A$2:$A$4,Calibration!$C$2:$C$4,E293)</f>
        <v>485.96621502585822</v>
      </c>
      <c r="L293" s="2">
        <f>TREND(Calibration!$A$2:$A$4,Calibration!$D$2:$D$4,G293)</f>
        <v>605.80287409586424</v>
      </c>
    </row>
    <row r="294" spans="1:12" x14ac:dyDescent="0.25">
      <c r="A294">
        <v>1460091</v>
      </c>
      <c r="B294">
        <v>14.914999959999999</v>
      </c>
      <c r="C294">
        <v>0.31865000999999998</v>
      </c>
      <c r="D294">
        <v>34.582000729999997</v>
      </c>
      <c r="E294">
        <v>0.25556999000000002</v>
      </c>
      <c r="F294">
        <v>37.973999020000001</v>
      </c>
      <c r="G294">
        <v>0.99910003000000003</v>
      </c>
      <c r="H294">
        <v>32.527999880000003</v>
      </c>
      <c r="J294" s="2">
        <f>TREND(Calibration!$A$2:$A$4,Calibration!$B$2:$B$4,C294)</f>
        <v>420.81662525993738</v>
      </c>
      <c r="K294" s="2">
        <f>TREND(Calibration!$A$2:$A$4,Calibration!$C$2:$C$4,E294)</f>
        <v>483.88486458427246</v>
      </c>
      <c r="L294" s="2">
        <f>TREND(Calibration!$A$2:$A$4,Calibration!$D$2:$D$4,G294)</f>
        <v>610.15191733767904</v>
      </c>
    </row>
    <row r="295" spans="1:12" x14ac:dyDescent="0.25">
      <c r="A295">
        <v>1465091</v>
      </c>
      <c r="B295">
        <v>14.835000040000001</v>
      </c>
      <c r="C295">
        <v>0.31643999</v>
      </c>
      <c r="D295">
        <v>34.576999659999998</v>
      </c>
      <c r="E295">
        <v>0.25525001000000003</v>
      </c>
      <c r="F295">
        <v>37.984001159999998</v>
      </c>
      <c r="G295">
        <v>0.99309999000000004</v>
      </c>
      <c r="H295">
        <v>32.525001529999997</v>
      </c>
      <c r="J295" s="2">
        <f>TREND(Calibration!$A$2:$A$4,Calibration!$B$2:$B$4,C295)</f>
        <v>411.00201374307221</v>
      </c>
      <c r="K295" s="2">
        <f>TREND(Calibration!$A$2:$A$4,Calibration!$C$2:$C$4,E295)</f>
        <v>481.41832440317353</v>
      </c>
      <c r="L295" s="2">
        <f>TREND(Calibration!$A$2:$A$4,Calibration!$D$2:$D$4,G295)</f>
        <v>606.42415711199169</v>
      </c>
    </row>
    <row r="296" spans="1:12" x14ac:dyDescent="0.25">
      <c r="A296">
        <v>1470082</v>
      </c>
      <c r="B296">
        <v>14.819000239999999</v>
      </c>
      <c r="C296">
        <v>0.31924998999999998</v>
      </c>
      <c r="D296">
        <v>34.5890007</v>
      </c>
      <c r="E296">
        <v>0.25492000999999997</v>
      </c>
      <c r="F296">
        <v>37.926998140000002</v>
      </c>
      <c r="G296">
        <v>0.99099999999999999</v>
      </c>
      <c r="H296">
        <v>32.604999540000001</v>
      </c>
      <c r="J296" s="2">
        <f>TREND(Calibration!$A$2:$A$4,Calibration!$B$2:$B$4,C296)</f>
        <v>423.48111273873337</v>
      </c>
      <c r="K296" s="2">
        <f>TREND(Calibration!$A$2:$A$4,Calibration!$C$2:$C$4,E296)</f>
        <v>478.87454585525529</v>
      </c>
      <c r="L296" s="2">
        <f>TREND(Calibration!$A$2:$A$4,Calibration!$D$2:$D$4,G296)</f>
        <v>605.11945594394251</v>
      </c>
    </row>
    <row r="297" spans="1:12" x14ac:dyDescent="0.25">
      <c r="A297">
        <v>1475082</v>
      </c>
      <c r="B297">
        <v>14.88399982</v>
      </c>
      <c r="C297">
        <v>0.31551998999999997</v>
      </c>
      <c r="D297">
        <v>34.554000850000001</v>
      </c>
      <c r="E297">
        <v>0.25497999999999998</v>
      </c>
      <c r="F297">
        <v>38.008998869999999</v>
      </c>
      <c r="G297">
        <v>0.99150002000000004</v>
      </c>
      <c r="H297">
        <v>32.608001710000003</v>
      </c>
      <c r="J297" s="2">
        <f>TREND(Calibration!$A$2:$A$4,Calibration!$B$2:$B$4,C297)</f>
        <v>406.91633008612962</v>
      </c>
      <c r="K297" s="2">
        <f>TREND(Calibration!$A$2:$A$4,Calibration!$C$2:$C$4,E297)</f>
        <v>479.33697396158755</v>
      </c>
      <c r="L297" s="2">
        <f>TREND(Calibration!$A$2:$A$4,Calibration!$D$2:$D$4,G297)</f>
        <v>605.43011298423698</v>
      </c>
    </row>
    <row r="298" spans="1:12" x14ac:dyDescent="0.25">
      <c r="A298">
        <v>1480097</v>
      </c>
      <c r="B298">
        <v>14.93599987</v>
      </c>
      <c r="C298">
        <v>0.31141001000000001</v>
      </c>
      <c r="D298">
        <v>34.569999690000003</v>
      </c>
      <c r="E298">
        <v>0.25453999999999999</v>
      </c>
      <c r="F298">
        <v>37.993000029999997</v>
      </c>
      <c r="G298">
        <v>0.98400003000000003</v>
      </c>
      <c r="H298">
        <v>32.537998199999997</v>
      </c>
      <c r="J298" s="2">
        <f>TREND(Calibration!$A$2:$A$4,Calibration!$B$2:$B$4,C298)</f>
        <v>388.66407126399895</v>
      </c>
      <c r="K298" s="2">
        <f>TREND(Calibration!$A$2:$A$4,Calibration!$C$2:$C$4,E298)</f>
        <v>475.94526923103058</v>
      </c>
      <c r="L298" s="2">
        <f>TREND(Calibration!$A$2:$A$4,Calibration!$D$2:$D$4,G298)</f>
        <v>600.77044997948155</v>
      </c>
    </row>
    <row r="299" spans="1:12" x14ac:dyDescent="0.25">
      <c r="A299">
        <v>1485082</v>
      </c>
      <c r="B299">
        <v>15.097999570000001</v>
      </c>
      <c r="C299">
        <v>0.31579000000000002</v>
      </c>
      <c r="D299">
        <v>34.563999180000003</v>
      </c>
      <c r="E299">
        <v>0.25395000000000001</v>
      </c>
      <c r="F299">
        <v>37.984001159999998</v>
      </c>
      <c r="G299">
        <v>0.97909999000000003</v>
      </c>
      <c r="H299">
        <v>32.525001529999997</v>
      </c>
      <c r="J299" s="2">
        <f>TREND(Calibration!$A$2:$A$4,Calibration!$B$2:$B$4,C299)</f>
        <v>408.11543382983746</v>
      </c>
      <c r="K299" s="2">
        <f>TREND(Calibration!$A$2:$A$4,Calibration!$C$2:$C$4,E299)</f>
        <v>471.39730152414745</v>
      </c>
      <c r="L299" s="2">
        <f>TREND(Calibration!$A$2:$A$4,Calibration!$D$2:$D$4,G299)</f>
        <v>597.72610790571582</v>
      </c>
    </row>
    <row r="300" spans="1:12" x14ac:dyDescent="0.25">
      <c r="A300">
        <v>1490082</v>
      </c>
      <c r="B300">
        <v>15.19200039</v>
      </c>
      <c r="C300">
        <v>0.31681000999999998</v>
      </c>
      <c r="D300">
        <v>34.569999690000003</v>
      </c>
      <c r="E300">
        <v>0.25389001</v>
      </c>
      <c r="F300">
        <v>37.990001679999999</v>
      </c>
      <c r="G300">
        <v>0.98290001999999999</v>
      </c>
      <c r="H300">
        <v>32.583000179999999</v>
      </c>
      <c r="J300" s="2">
        <f>TREND(Calibration!$A$2:$A$4,Calibration!$B$2:$B$4,C300)</f>
        <v>412.64525794605242</v>
      </c>
      <c r="K300" s="2">
        <f>TREND(Calibration!$A$2:$A$4,Calibration!$C$2:$C$4,E300)</f>
        <v>470.9348734178152</v>
      </c>
      <c r="L300" s="2">
        <f>TREND(Calibration!$A$2:$A$4,Calibration!$D$2:$D$4,G300)</f>
        <v>600.0870256146676</v>
      </c>
    </row>
    <row r="301" spans="1:12" x14ac:dyDescent="0.25">
      <c r="A301">
        <v>1495083</v>
      </c>
      <c r="B301">
        <v>15.21199989</v>
      </c>
      <c r="C301">
        <v>0.31330001000000002</v>
      </c>
      <c r="D301">
        <v>34.554000850000001</v>
      </c>
      <c r="E301">
        <v>0.25352001000000002</v>
      </c>
      <c r="F301">
        <v>37.990001679999999</v>
      </c>
      <c r="G301">
        <v>0.97369998999999996</v>
      </c>
      <c r="H301">
        <v>32.525001529999997</v>
      </c>
      <c r="J301" s="2">
        <f>TREND(Calibration!$A$2:$A$4,Calibration!$B$2:$B$4,C301)</f>
        <v>397.05748660271774</v>
      </c>
      <c r="K301" s="2">
        <f>TREND(Calibration!$A$2:$A$4,Calibration!$C$2:$C$4,E301)</f>
        <v>468.08275807621067</v>
      </c>
      <c r="L301" s="2">
        <f>TREND(Calibration!$A$2:$A$4,Calibration!$D$2:$D$4,G301)</f>
        <v>594.37114606900946</v>
      </c>
    </row>
    <row r="302" spans="1:12" x14ac:dyDescent="0.25">
      <c r="A302">
        <v>1500082</v>
      </c>
      <c r="B302">
        <v>15.16300011</v>
      </c>
      <c r="C302">
        <v>0.31367999000000002</v>
      </c>
      <c r="D302">
        <v>34.611999509999997</v>
      </c>
      <c r="E302">
        <v>0.25362000000000001</v>
      </c>
      <c r="F302">
        <v>37.965000150000002</v>
      </c>
      <c r="G302">
        <v>0.97259998000000003</v>
      </c>
      <c r="H302">
        <v>32.493000029999997</v>
      </c>
      <c r="J302" s="2">
        <f>TREND(Calibration!$A$2:$A$4,Calibration!$B$2:$B$4,C302)</f>
        <v>398.74496277224489</v>
      </c>
      <c r="K302" s="2">
        <f>TREND(Calibration!$A$2:$A$4,Calibration!$C$2:$C$4,E302)</f>
        <v>468.85352297622967</v>
      </c>
      <c r="L302" s="2">
        <f>TREND(Calibration!$A$2:$A$4,Calibration!$D$2:$D$4,G302)</f>
        <v>593.6877217041955</v>
      </c>
    </row>
    <row r="303" spans="1:12" x14ac:dyDescent="0.25">
      <c r="A303">
        <v>1505082</v>
      </c>
      <c r="B303">
        <v>15.065999980000001</v>
      </c>
      <c r="C303">
        <v>0.31341001000000002</v>
      </c>
      <c r="D303">
        <v>34.625</v>
      </c>
      <c r="E303">
        <v>0.25286998999999999</v>
      </c>
      <c r="F303">
        <v>37.951999659999998</v>
      </c>
      <c r="G303">
        <v>0.97210001999999995</v>
      </c>
      <c r="H303">
        <v>32.473999020000001</v>
      </c>
      <c r="J303" s="2">
        <f>TREND(Calibration!$A$2:$A$4,Calibration!$B$2:$B$4,C303)</f>
        <v>397.54599225735205</v>
      </c>
      <c r="K303" s="2">
        <f>TREND(Calibration!$A$2:$A$4,Calibration!$C$2:$C$4,E303)</f>
        <v>463.07213101039997</v>
      </c>
      <c r="L303" s="2">
        <f>TREND(Calibration!$A$2:$A$4,Calibration!$D$2:$D$4,G303)</f>
        <v>593.37710194125475</v>
      </c>
    </row>
    <row r="304" spans="1:12" x14ac:dyDescent="0.25">
      <c r="A304">
        <v>1510082</v>
      </c>
      <c r="B304">
        <v>15.010999679999999</v>
      </c>
      <c r="C304">
        <v>0.31275999999999998</v>
      </c>
      <c r="D304">
        <v>34.604999540000001</v>
      </c>
      <c r="E304">
        <v>0.25291999999999998</v>
      </c>
      <c r="F304">
        <v>37.942001339999997</v>
      </c>
      <c r="G304">
        <v>0.96939998999999999</v>
      </c>
      <c r="H304">
        <v>32.479999540000001</v>
      </c>
      <c r="J304" s="2">
        <f>TREND(Calibration!$A$2:$A$4,Calibration!$B$2:$B$4,C304)</f>
        <v>394.65932352490722</v>
      </c>
      <c r="K304" s="2">
        <f>TREND(Calibration!$A$2:$A$4,Calibration!$C$2:$C$4,E304)</f>
        <v>463.4576290867069</v>
      </c>
      <c r="L304" s="2">
        <f>TREND(Calibration!$A$2:$A$4,Calibration!$D$2:$D$4,G304)</f>
        <v>591.6996023842247</v>
      </c>
    </row>
    <row r="305" spans="1:12" x14ac:dyDescent="0.25">
      <c r="A305">
        <v>1515083</v>
      </c>
      <c r="B305">
        <v>14.946000099999999</v>
      </c>
      <c r="C305">
        <v>0.31433000999999999</v>
      </c>
      <c r="D305">
        <v>34.604999540000001</v>
      </c>
      <c r="E305">
        <v>0.25302999999999998</v>
      </c>
      <c r="F305">
        <v>37.94900131</v>
      </c>
      <c r="G305">
        <v>0.96990001000000003</v>
      </c>
      <c r="H305">
        <v>32.466999049999998</v>
      </c>
      <c r="J305" s="2">
        <f>TREND(Calibration!$A$2:$A$4,Calibration!$B$2:$B$4,C305)</f>
        <v>401.63167591429442</v>
      </c>
      <c r="K305" s="2">
        <f>TREND(Calibration!$A$2:$A$4,Calibration!$C$2:$C$4,E305)</f>
        <v>464.30555526934631</v>
      </c>
      <c r="L305" s="2">
        <f>TREND(Calibration!$A$2:$A$4,Calibration!$D$2:$D$4,G305)</f>
        <v>592.01025942451918</v>
      </c>
    </row>
    <row r="306" spans="1:12" x14ac:dyDescent="0.25">
      <c r="A306">
        <v>1520082</v>
      </c>
      <c r="B306">
        <v>14.93900013</v>
      </c>
      <c r="C306">
        <v>0.31746000000000002</v>
      </c>
      <c r="D306">
        <v>34.633998869999999</v>
      </c>
      <c r="E306">
        <v>0.25264998999999999</v>
      </c>
      <c r="F306">
        <v>37.916999820000001</v>
      </c>
      <c r="G306">
        <v>0.96609997999999997</v>
      </c>
      <c r="H306">
        <v>32.493000029999997</v>
      </c>
      <c r="J306" s="2">
        <f>TREND(Calibration!$A$2:$A$4,Calibration!$B$2:$B$4,C306)</f>
        <v>415.53183785928741</v>
      </c>
      <c r="K306" s="2">
        <f>TREND(Calibration!$A$2:$A$4,Calibration!$C$2:$C$4,E306)</f>
        <v>461.37627864512137</v>
      </c>
      <c r="L306" s="2">
        <f>TREND(Calibration!$A$2:$A$4,Calibration!$D$2:$D$4,G306)</f>
        <v>589.6493417155674</v>
      </c>
    </row>
    <row r="307" spans="1:12" x14ac:dyDescent="0.25">
      <c r="A307">
        <v>1525083</v>
      </c>
      <c r="B307">
        <v>14.96800041</v>
      </c>
      <c r="C307">
        <v>0.31514001000000003</v>
      </c>
      <c r="D307">
        <v>34.609001159999998</v>
      </c>
      <c r="E307">
        <v>0.25233000999999999</v>
      </c>
      <c r="F307">
        <v>37.945999149999999</v>
      </c>
      <c r="G307">
        <v>0.96399999000000003</v>
      </c>
      <c r="H307">
        <v>32.477001190000003</v>
      </c>
      <c r="J307" s="2">
        <f>TREND(Calibration!$A$2:$A$4,Calibration!$B$2:$B$4,C307)</f>
        <v>405.2288539166027</v>
      </c>
      <c r="K307" s="2">
        <f>TREND(Calibration!$A$2:$A$4,Calibration!$C$2:$C$4,E307)</f>
        <v>458.90973846402221</v>
      </c>
      <c r="L307" s="2">
        <f>TREND(Calibration!$A$2:$A$4,Calibration!$D$2:$D$4,G307)</f>
        <v>588.34464054751845</v>
      </c>
    </row>
    <row r="308" spans="1:12" x14ac:dyDescent="0.25">
      <c r="A308">
        <v>1530082</v>
      </c>
      <c r="B308">
        <v>15.05000019</v>
      </c>
      <c r="C308">
        <v>0.30983999000000001</v>
      </c>
      <c r="D308">
        <v>34.640998840000002</v>
      </c>
      <c r="E308">
        <v>0.25206000000000001</v>
      </c>
      <c r="F308">
        <v>37.903999329999998</v>
      </c>
      <c r="G308">
        <v>0.96020000999999999</v>
      </c>
      <c r="H308">
        <v>32.495998380000003</v>
      </c>
      <c r="J308" s="2">
        <f>TREND(Calibration!$A$2:$A$4,Calibration!$B$2:$B$4,C308)</f>
        <v>381.69167446500683</v>
      </c>
      <c r="K308" s="2">
        <f>TREND(Calibration!$A$2:$A$4,Calibration!$C$2:$C$4,E308)</f>
        <v>456.82838802243668</v>
      </c>
      <c r="L308" s="2">
        <f>TREND(Calibration!$A$2:$A$4,Calibration!$D$2:$D$4,G308)</f>
        <v>585.98375390302806</v>
      </c>
    </row>
    <row r="309" spans="1:12" x14ac:dyDescent="0.25">
      <c r="A309">
        <v>1535082</v>
      </c>
      <c r="B309">
        <v>15.09500027</v>
      </c>
      <c r="C309">
        <v>0.31200000999999999</v>
      </c>
      <c r="D309">
        <v>34.631000520000001</v>
      </c>
      <c r="E309">
        <v>0.25206000000000001</v>
      </c>
      <c r="F309">
        <v>37.938999180000003</v>
      </c>
      <c r="G309">
        <v>0.95319997999999995</v>
      </c>
      <c r="H309">
        <v>32.493000029999997</v>
      </c>
      <c r="J309" s="2">
        <f>TREND(Calibration!$A$2:$A$4,Calibration!$B$2:$B$4,C309)</f>
        <v>391.28423795703793</v>
      </c>
      <c r="K309" s="2">
        <f>TREND(Calibration!$A$2:$A$4,Calibration!$C$2:$C$4,E309)</f>
        <v>456.82838802243668</v>
      </c>
      <c r="L309" s="2">
        <f>TREND(Calibration!$A$2:$A$4,Calibration!$D$2:$D$4,G309)</f>
        <v>581.63471066121326</v>
      </c>
    </row>
    <row r="310" spans="1:12" x14ac:dyDescent="0.25">
      <c r="A310">
        <v>1540082</v>
      </c>
      <c r="B310">
        <v>15.07699966</v>
      </c>
      <c r="C310">
        <v>0.31330001000000002</v>
      </c>
      <c r="D310">
        <v>34.59500122</v>
      </c>
      <c r="E310">
        <v>0.252</v>
      </c>
      <c r="F310">
        <v>37.926998140000002</v>
      </c>
      <c r="G310">
        <v>0.95529997</v>
      </c>
      <c r="H310">
        <v>32.512001040000001</v>
      </c>
      <c r="J310" s="2">
        <f>TREND(Calibration!$A$2:$A$4,Calibration!$B$2:$B$4,C310)</f>
        <v>397.05748660271774</v>
      </c>
      <c r="K310" s="2">
        <f>TREND(Calibration!$A$2:$A$4,Calibration!$C$2:$C$4,E310)</f>
        <v>456.36588283190622</v>
      </c>
      <c r="L310" s="2">
        <f>TREND(Calibration!$A$2:$A$4,Calibration!$D$2:$D$4,G310)</f>
        <v>582.93941182926244</v>
      </c>
    </row>
    <row r="311" spans="1:12" x14ac:dyDescent="0.25">
      <c r="A311">
        <v>1545082</v>
      </c>
      <c r="B311">
        <v>15.067999840000001</v>
      </c>
      <c r="C311">
        <v>0.31448999</v>
      </c>
      <c r="D311">
        <v>34.560001370000002</v>
      </c>
      <c r="E311">
        <v>0.25173000000000001</v>
      </c>
      <c r="F311">
        <v>37.984001159999998</v>
      </c>
      <c r="G311">
        <v>0.96560000999999995</v>
      </c>
      <c r="H311">
        <v>32.530998230000002</v>
      </c>
      <c r="J311" s="2">
        <f>TREND(Calibration!$A$2:$A$4,Calibration!$B$2:$B$4,C311)</f>
        <v>402.34214077455272</v>
      </c>
      <c r="K311" s="2">
        <f>TREND(Calibration!$A$2:$A$4,Calibration!$C$2:$C$4,E311)</f>
        <v>454.28460947451913</v>
      </c>
      <c r="L311" s="2">
        <f>TREND(Calibration!$A$2:$A$4,Calibration!$D$2:$D$4,G311)</f>
        <v>589.33871573973443</v>
      </c>
    </row>
    <row r="312" spans="1:12" x14ac:dyDescent="0.25">
      <c r="A312">
        <v>1550081</v>
      </c>
      <c r="B312">
        <v>14.925999640000001</v>
      </c>
      <c r="C312">
        <v>0.31352001000000002</v>
      </c>
      <c r="D312">
        <v>34.602001190000003</v>
      </c>
      <c r="E312">
        <v>0.25167999000000002</v>
      </c>
      <c r="F312">
        <v>37.9109993</v>
      </c>
      <c r="G312">
        <v>0.94289999999999996</v>
      </c>
      <c r="H312">
        <v>32.560001370000002</v>
      </c>
      <c r="J312" s="2">
        <f>TREND(Calibration!$A$2:$A$4,Calibration!$B$2:$B$4,C312)</f>
        <v>398.03449791198659</v>
      </c>
      <c r="K312" s="2">
        <f>TREND(Calibration!$A$2:$A$4,Calibration!$C$2:$C$4,E312)</f>
        <v>453.89911139821197</v>
      </c>
      <c r="L312" s="2">
        <f>TREND(Calibration!$A$2:$A$4,Calibration!$D$2:$D$4,G312)</f>
        <v>575.235444028095</v>
      </c>
    </row>
    <row r="313" spans="1:12" x14ac:dyDescent="0.25">
      <c r="A313">
        <v>1555081</v>
      </c>
      <c r="B313">
        <v>14.925999640000001</v>
      </c>
      <c r="C313">
        <v>0.31422000999999999</v>
      </c>
      <c r="D313">
        <v>34.5929985</v>
      </c>
      <c r="E313">
        <v>0.25134999000000002</v>
      </c>
      <c r="F313">
        <v>37.926998140000002</v>
      </c>
      <c r="G313">
        <v>0.94510000999999999</v>
      </c>
      <c r="H313">
        <v>32.578998570000003</v>
      </c>
      <c r="J313" s="2">
        <f>TREND(Calibration!$A$2:$A$4,Calibration!$B$2:$B$4,C313)</f>
        <v>401.14317025966011</v>
      </c>
      <c r="K313" s="2">
        <f>TREND(Calibration!$A$2:$A$4,Calibration!$C$2:$C$4,E313)</f>
        <v>451.35533285029419</v>
      </c>
      <c r="L313" s="2">
        <f>TREND(Calibration!$A$2:$A$4,Calibration!$D$2:$D$4,G313)</f>
        <v>576.60228654483058</v>
      </c>
    </row>
    <row r="314" spans="1:12" x14ac:dyDescent="0.25">
      <c r="A314">
        <v>1560092</v>
      </c>
      <c r="B314">
        <v>14.99100018</v>
      </c>
      <c r="C314">
        <v>0.31492000999999997</v>
      </c>
      <c r="D314">
        <v>34.583000179999999</v>
      </c>
      <c r="E314">
        <v>0.25134999000000002</v>
      </c>
      <c r="F314">
        <v>38.008998869999999</v>
      </c>
      <c r="G314">
        <v>0.96240002000000002</v>
      </c>
      <c r="H314">
        <v>32.624000549999998</v>
      </c>
      <c r="J314" s="2">
        <f>TREND(Calibration!$A$2:$A$4,Calibration!$B$2:$B$4,C314)</f>
        <v>404.25184260733363</v>
      </c>
      <c r="K314" s="2">
        <f>TREND(Calibration!$A$2:$A$4,Calibration!$C$2:$C$4,E314)</f>
        <v>451.35533285029419</v>
      </c>
      <c r="L314" s="2">
        <f>TREND(Calibration!$A$2:$A$4,Calibration!$D$2:$D$4,G314)</f>
        <v>587.35059641976375</v>
      </c>
    </row>
    <row r="315" spans="1:12" x14ac:dyDescent="0.25">
      <c r="A315">
        <v>1565082</v>
      </c>
      <c r="B315">
        <v>15.001000400000001</v>
      </c>
      <c r="C315">
        <v>0.31648999</v>
      </c>
      <c r="D315">
        <v>34.633998869999999</v>
      </c>
      <c r="E315">
        <v>0.25108001000000002</v>
      </c>
      <c r="F315">
        <v>37.973999020000001</v>
      </c>
      <c r="G315">
        <v>0.95050000999999995</v>
      </c>
      <c r="H315">
        <v>32.534999849999998</v>
      </c>
      <c r="J315" s="2">
        <f>TREND(Calibration!$A$2:$A$4,Calibration!$B$2:$B$4,C315)</f>
        <v>411.22406176790605</v>
      </c>
      <c r="K315" s="2">
        <f>TREND(Calibration!$A$2:$A$4,Calibration!$C$2:$C$4,E315)</f>
        <v>449.27421366130375</v>
      </c>
      <c r="L315" s="2">
        <f>TREND(Calibration!$A$2:$A$4,Calibration!$D$2:$D$4,G315)</f>
        <v>579.95724838153694</v>
      </c>
    </row>
    <row r="316" spans="1:12" x14ac:dyDescent="0.25">
      <c r="A316">
        <v>1570092</v>
      </c>
      <c r="B316">
        <v>15.088999749999999</v>
      </c>
      <c r="C316">
        <v>0.31444000999999999</v>
      </c>
      <c r="D316">
        <v>34.615001679999999</v>
      </c>
      <c r="E316">
        <v>0.25102999999999998</v>
      </c>
      <c r="F316">
        <v>37.926998140000002</v>
      </c>
      <c r="G316">
        <v>0.94669998</v>
      </c>
      <c r="H316">
        <v>32.659999849999998</v>
      </c>
      <c r="J316" s="2">
        <f>TREND(Calibration!$A$2:$A$4,Calibration!$B$2:$B$4,C316)</f>
        <v>402.12018156892896</v>
      </c>
      <c r="K316" s="2">
        <f>TREND(Calibration!$A$2:$A$4,Calibration!$C$2:$C$4,E316)</f>
        <v>448.88871558499636</v>
      </c>
      <c r="L316" s="2">
        <f>TREND(Calibration!$A$2:$A$4,Calibration!$D$2:$D$4,G316)</f>
        <v>577.59633067258528</v>
      </c>
    </row>
    <row r="317" spans="1:12" x14ac:dyDescent="0.25">
      <c r="A317">
        <v>1575082</v>
      </c>
      <c r="B317">
        <v>15.166000370000001</v>
      </c>
      <c r="C317">
        <v>0.31606001</v>
      </c>
      <c r="D317">
        <v>34.627998349999999</v>
      </c>
      <c r="E317">
        <v>0.25102999999999998</v>
      </c>
      <c r="F317">
        <v>37.932998660000003</v>
      </c>
      <c r="G317">
        <v>0.93970001000000003</v>
      </c>
      <c r="H317">
        <v>32.650001529999997</v>
      </c>
      <c r="J317" s="2">
        <f>TREND(Calibration!$A$2:$A$4,Calibration!$B$2:$B$4,C317)</f>
        <v>409.31453757354507</v>
      </c>
      <c r="K317" s="2">
        <f>TREND(Calibration!$A$2:$A$4,Calibration!$C$2:$C$4,E317)</f>
        <v>448.88871558499636</v>
      </c>
      <c r="L317" s="2">
        <f>TREND(Calibration!$A$2:$A$4,Calibration!$D$2:$D$4,G317)</f>
        <v>573.24732470812432</v>
      </c>
    </row>
    <row r="318" spans="1:12" x14ac:dyDescent="0.25">
      <c r="A318">
        <v>1580082</v>
      </c>
      <c r="B318">
        <v>15.18299961</v>
      </c>
      <c r="C318">
        <v>0.31692000999999997</v>
      </c>
      <c r="D318">
        <v>34.644001009999997</v>
      </c>
      <c r="E318">
        <v>0.25102999999999998</v>
      </c>
      <c r="F318">
        <v>37.938999180000003</v>
      </c>
      <c r="G318">
        <v>0.94129996999999999</v>
      </c>
      <c r="H318">
        <v>32.598999020000001</v>
      </c>
      <c r="J318" s="2">
        <f>TREND(Calibration!$A$2:$A$4,Calibration!$B$2:$B$4,C318)</f>
        <v>413.13376360068673</v>
      </c>
      <c r="K318" s="2">
        <f>TREND(Calibration!$A$2:$A$4,Calibration!$C$2:$C$4,E318)</f>
        <v>448.88871558499636</v>
      </c>
      <c r="L318" s="2">
        <f>TREND(Calibration!$A$2:$A$4,Calibration!$D$2:$D$4,G318)</f>
        <v>574.24136262298657</v>
      </c>
    </row>
    <row r="319" spans="1:12" x14ac:dyDescent="0.25">
      <c r="A319">
        <v>1585082</v>
      </c>
      <c r="B319">
        <v>15.13700008</v>
      </c>
      <c r="C319">
        <v>0.31259998999999999</v>
      </c>
      <c r="D319">
        <v>34.618000029999997</v>
      </c>
      <c r="E319">
        <v>0.25102999999999998</v>
      </c>
      <c r="F319">
        <v>37.94900131</v>
      </c>
      <c r="G319">
        <v>0.93910002999999997</v>
      </c>
      <c r="H319">
        <v>32.6570015</v>
      </c>
      <c r="J319" s="2">
        <f>TREND(Calibration!$A$2:$A$4,Calibration!$B$2:$B$4,C319)</f>
        <v>393.94872543583415</v>
      </c>
      <c r="K319" s="2">
        <f>TREND(Calibration!$A$2:$A$4,Calibration!$C$2:$C$4,E319)</f>
        <v>448.88871558499636</v>
      </c>
      <c r="L319" s="2">
        <f>TREND(Calibration!$A$2:$A$4,Calibration!$D$2:$D$4,G319)</f>
        <v>572.87456359649696</v>
      </c>
    </row>
    <row r="320" spans="1:12" x14ac:dyDescent="0.25">
      <c r="A320">
        <v>1590100</v>
      </c>
      <c r="B320">
        <v>15.1079998</v>
      </c>
      <c r="C320">
        <v>0.31518998999999998</v>
      </c>
      <c r="D320">
        <v>34.611999509999997</v>
      </c>
      <c r="E320">
        <v>0.25075998999999999</v>
      </c>
      <c r="F320">
        <v>38.021999360000002</v>
      </c>
      <c r="G320">
        <v>0.95050000999999995</v>
      </c>
      <c r="H320">
        <v>32.63999939</v>
      </c>
      <c r="J320" s="2">
        <f>TREND(Calibration!$A$2:$A$4,Calibration!$B$2:$B$4,C320)</f>
        <v>405.45081312222624</v>
      </c>
      <c r="K320" s="2">
        <f>TREND(Calibration!$A$2:$A$4,Calibration!$C$2:$C$4,E320)</f>
        <v>446.80736514341083</v>
      </c>
      <c r="L320" s="2">
        <f>TREND(Calibration!$A$2:$A$4,Calibration!$D$2:$D$4,G320)</f>
        <v>579.95724838153694</v>
      </c>
    </row>
    <row r="321" spans="1:12" x14ac:dyDescent="0.25">
      <c r="A321">
        <v>1595090</v>
      </c>
      <c r="B321">
        <v>14.98499966</v>
      </c>
      <c r="C321">
        <v>0.31417</v>
      </c>
      <c r="D321">
        <v>34.598999020000001</v>
      </c>
      <c r="E321">
        <v>0.25064998999999999</v>
      </c>
      <c r="F321">
        <v>37.965000150000002</v>
      </c>
      <c r="G321">
        <v>0.93640000000000001</v>
      </c>
      <c r="H321">
        <v>32.578998570000003</v>
      </c>
      <c r="J321" s="2">
        <f>TREND(Calibration!$A$2:$A$4,Calibration!$B$2:$B$4,C321)</f>
        <v>400.92107782522135</v>
      </c>
      <c r="K321" s="2">
        <f>TREND(Calibration!$A$2:$A$4,Calibration!$C$2:$C$4,E321)</f>
        <v>445.95943896077142</v>
      </c>
      <c r="L321" s="2">
        <f>TREND(Calibration!$A$2:$A$4,Calibration!$D$2:$D$4,G321)</f>
        <v>571.19706403946702</v>
      </c>
    </row>
    <row r="322" spans="1:12" x14ac:dyDescent="0.25">
      <c r="A322">
        <v>1600081</v>
      </c>
      <c r="B322">
        <v>14.89099979</v>
      </c>
      <c r="C322">
        <v>0.31156999000000002</v>
      </c>
      <c r="D322">
        <v>34.627998349999999</v>
      </c>
      <c r="E322">
        <v>0.25038000999999999</v>
      </c>
      <c r="F322">
        <v>37.91999817</v>
      </c>
      <c r="G322">
        <v>0.92669999999999997</v>
      </c>
      <c r="H322">
        <v>32.598999020000001</v>
      </c>
      <c r="J322" s="2">
        <f>TREND(Calibration!$A$2:$A$4,Calibration!$B$2:$B$4,C322)</f>
        <v>389.37453612425725</v>
      </c>
      <c r="K322" s="2">
        <f>TREND(Calibration!$A$2:$A$4,Calibration!$C$2:$C$4,E322)</f>
        <v>443.87831977178098</v>
      </c>
      <c r="L322" s="2">
        <f>TREND(Calibration!$A$2:$A$4,Calibration!$D$2:$D$4,G322)</f>
        <v>565.17055851797591</v>
      </c>
    </row>
    <row r="323" spans="1:12" x14ac:dyDescent="0.25">
      <c r="A323">
        <v>1605083</v>
      </c>
      <c r="B323">
        <v>14.90400028</v>
      </c>
      <c r="C323">
        <v>0.31518998999999998</v>
      </c>
      <c r="D323">
        <v>34.583000179999999</v>
      </c>
      <c r="E323">
        <v>0.25049000999999999</v>
      </c>
      <c r="F323">
        <v>37.930000309999997</v>
      </c>
      <c r="G323">
        <v>0.93159997000000005</v>
      </c>
      <c r="H323">
        <v>32.611999509999997</v>
      </c>
      <c r="J323" s="2">
        <f>TREND(Calibration!$A$2:$A$4,Calibration!$B$2:$B$4,C323)</f>
        <v>405.45081312222624</v>
      </c>
      <c r="K323" s="2">
        <f>TREND(Calibration!$A$2:$A$4,Calibration!$C$2:$C$4,E323)</f>
        <v>444.72624595442039</v>
      </c>
      <c r="L323" s="2">
        <f>TREND(Calibration!$A$2:$A$4,Calibration!$D$2:$D$4,G323)</f>
        <v>568.21485710149557</v>
      </c>
    </row>
    <row r="324" spans="1:12" x14ac:dyDescent="0.25">
      <c r="A324">
        <v>1610082</v>
      </c>
      <c r="B324">
        <v>14.972000120000001</v>
      </c>
      <c r="C324">
        <v>0.31195000000000001</v>
      </c>
      <c r="D324">
        <v>34.659999849999998</v>
      </c>
      <c r="E324">
        <v>0.25033</v>
      </c>
      <c r="F324">
        <v>37.971000670000002</v>
      </c>
      <c r="G324">
        <v>0.92940003000000004</v>
      </c>
      <c r="H324">
        <v>32.63999939</v>
      </c>
      <c r="J324" s="2">
        <f>TREND(Calibration!$A$2:$A$4,Calibration!$B$2:$B$4,C324)</f>
        <v>391.06214552259939</v>
      </c>
      <c r="K324" s="2">
        <f>TREND(Calibration!$A$2:$A$4,Calibration!$C$2:$C$4,E324)</f>
        <v>443.49282169547405</v>
      </c>
      <c r="L324" s="2">
        <f>TREND(Calibration!$A$2:$A$4,Calibration!$D$2:$D$4,G324)</f>
        <v>566.84805807500595</v>
      </c>
    </row>
    <row r="325" spans="1:12" x14ac:dyDescent="0.25">
      <c r="A325">
        <v>1615081</v>
      </c>
      <c r="B325">
        <v>15.07900047</v>
      </c>
      <c r="C325">
        <v>0.31411001</v>
      </c>
      <c r="D325">
        <v>34.598999020000001</v>
      </c>
      <c r="E325">
        <v>0.25033</v>
      </c>
      <c r="F325">
        <v>37.990001679999999</v>
      </c>
      <c r="G325">
        <v>0.91909998999999998</v>
      </c>
      <c r="H325">
        <v>32.659999849999998</v>
      </c>
      <c r="J325" s="2">
        <f>TREND(Calibration!$A$2:$A$4,Calibration!$B$2:$B$4,C325)</f>
        <v>400.65466460502557</v>
      </c>
      <c r="K325" s="2">
        <f>TREND(Calibration!$A$2:$A$4,Calibration!$C$2:$C$4,E325)</f>
        <v>443.49282169547405</v>
      </c>
      <c r="L325" s="2">
        <f>TREND(Calibration!$A$2:$A$4,Calibration!$D$2:$D$4,G325)</f>
        <v>560.44875416453385</v>
      </c>
    </row>
    <row r="326" spans="1:12" x14ac:dyDescent="0.25">
      <c r="A326">
        <v>1620093</v>
      </c>
      <c r="B326">
        <v>15.20199966</v>
      </c>
      <c r="C326">
        <v>0.31395000000000001</v>
      </c>
      <c r="D326">
        <v>34.611999509999997</v>
      </c>
      <c r="E326">
        <v>0.25</v>
      </c>
      <c r="F326">
        <v>37.986999509999997</v>
      </c>
      <c r="G326">
        <v>0.92129998999999996</v>
      </c>
      <c r="H326">
        <v>32.681999210000001</v>
      </c>
      <c r="J326" s="2">
        <f>TREND(Calibration!$A$2:$A$4,Calibration!$B$2:$B$4,C326)</f>
        <v>399.9440665159525</v>
      </c>
      <c r="K326" s="2">
        <f>TREND(Calibration!$A$2:$A$4,Calibration!$C$2:$C$4,E326)</f>
        <v>440.94904314755627</v>
      </c>
      <c r="L326" s="2">
        <f>TREND(Calibration!$A$2:$A$4,Calibration!$D$2:$D$4,G326)</f>
        <v>561.8155904683772</v>
      </c>
    </row>
    <row r="327" spans="1:12" x14ac:dyDescent="0.25">
      <c r="A327">
        <v>1625083</v>
      </c>
      <c r="B327">
        <v>15.24699974</v>
      </c>
      <c r="C327">
        <v>0.31330001000000002</v>
      </c>
      <c r="D327">
        <v>34.602001190000003</v>
      </c>
      <c r="E327">
        <v>0.24968000000000001</v>
      </c>
      <c r="F327">
        <v>37.945999149999999</v>
      </c>
      <c r="G327">
        <v>0.91269999999999996</v>
      </c>
      <c r="H327">
        <v>32.5890007</v>
      </c>
      <c r="J327" s="2">
        <f>TREND(Calibration!$A$2:$A$4,Calibration!$B$2:$B$4,C327)</f>
        <v>397.05748660271774</v>
      </c>
      <c r="K327" s="2">
        <f>TREND(Calibration!$A$2:$A$4,Calibration!$C$2:$C$4,E327)</f>
        <v>438.48234879806046</v>
      </c>
      <c r="L327" s="2">
        <f>TREND(Calibration!$A$2:$A$4,Calibration!$D$2:$D$4,G327)</f>
        <v>556.47250931170004</v>
      </c>
    </row>
    <row r="328" spans="1:12" x14ac:dyDescent="0.25">
      <c r="A328">
        <v>1630083</v>
      </c>
      <c r="B328">
        <v>15.277000429999999</v>
      </c>
      <c r="C328">
        <v>0.31325001000000002</v>
      </c>
      <c r="D328">
        <v>34.604999540000001</v>
      </c>
      <c r="E328">
        <v>0.24934999999999999</v>
      </c>
      <c r="F328">
        <v>37.962001800000003</v>
      </c>
      <c r="G328">
        <v>0.92779999999999996</v>
      </c>
      <c r="H328">
        <v>32.698001859999998</v>
      </c>
      <c r="J328" s="2">
        <f>TREND(Calibration!$A$2:$A$4,Calibration!$B$2:$B$4,C328)</f>
        <v>396.83543857788391</v>
      </c>
      <c r="K328" s="2">
        <f>TREND(Calibration!$A$2:$A$4,Calibration!$C$2:$C$4,E328)</f>
        <v>435.93857025014245</v>
      </c>
      <c r="L328" s="2">
        <f>TREND(Calibration!$A$2:$A$4,Calibration!$D$2:$D$4,G328)</f>
        <v>565.85397666989752</v>
      </c>
    </row>
    <row r="329" spans="1:12" x14ac:dyDescent="0.25">
      <c r="A329">
        <v>1635086</v>
      </c>
      <c r="B329">
        <v>15.20400047</v>
      </c>
      <c r="C329">
        <v>0.31843999000000001</v>
      </c>
      <c r="D329">
        <v>34.630001069999999</v>
      </c>
      <c r="E329">
        <v>0.24934999999999999</v>
      </c>
      <c r="F329">
        <v>37.990001679999999</v>
      </c>
      <c r="G329">
        <v>0.92129998999999996</v>
      </c>
      <c r="H329">
        <v>32.604999540000001</v>
      </c>
      <c r="J329" s="2">
        <f>TREND(Calibration!$A$2:$A$4,Calibration!$B$2:$B$4,C329)</f>
        <v>419.88393473642532</v>
      </c>
      <c r="K329" s="2">
        <f>TREND(Calibration!$A$2:$A$4,Calibration!$C$2:$C$4,E329)</f>
        <v>435.93857025014245</v>
      </c>
      <c r="L329" s="2">
        <f>TREND(Calibration!$A$2:$A$4,Calibration!$D$2:$D$4,G329)</f>
        <v>561.8155904683772</v>
      </c>
    </row>
    <row r="330" spans="1:12" x14ac:dyDescent="0.25">
      <c r="A330">
        <v>1640082</v>
      </c>
      <c r="B330">
        <v>15.13899994</v>
      </c>
      <c r="C330">
        <v>0.31275999999999998</v>
      </c>
      <c r="D330">
        <v>34.611000060000002</v>
      </c>
      <c r="E330">
        <v>0.24940999999999999</v>
      </c>
      <c r="F330">
        <v>37.930000309999997</v>
      </c>
      <c r="G330">
        <v>0.92349999999999999</v>
      </c>
      <c r="H330">
        <v>32.7140007</v>
      </c>
      <c r="J330" s="2">
        <f>TREND(Calibration!$A$2:$A$4,Calibration!$B$2:$B$4,C330)</f>
        <v>394.65932352490722</v>
      </c>
      <c r="K330" s="2">
        <f>TREND(Calibration!$A$2:$A$4,Calibration!$C$2:$C$4,E330)</f>
        <v>436.40107544067291</v>
      </c>
      <c r="L330" s="2">
        <f>TREND(Calibration!$A$2:$A$4,Calibration!$D$2:$D$4,G330)</f>
        <v>563.18243298511288</v>
      </c>
    </row>
    <row r="331" spans="1:12" x14ac:dyDescent="0.25">
      <c r="A331">
        <v>1645082</v>
      </c>
      <c r="B331">
        <v>15.04599953</v>
      </c>
      <c r="C331">
        <v>0.31562001000000001</v>
      </c>
      <c r="D331">
        <v>34.609001159999998</v>
      </c>
      <c r="E331">
        <v>0.24934999999999999</v>
      </c>
      <c r="F331">
        <v>37.973999020000001</v>
      </c>
      <c r="G331">
        <v>0.92830002</v>
      </c>
      <c r="H331">
        <v>32.67599869</v>
      </c>
      <c r="J331" s="2">
        <f>TREND(Calibration!$A$2:$A$4,Calibration!$B$2:$B$4,C331)</f>
        <v>407.36051495500737</v>
      </c>
      <c r="K331" s="2">
        <f>TREND(Calibration!$A$2:$A$4,Calibration!$C$2:$C$4,E331)</f>
        <v>435.93857025014245</v>
      </c>
      <c r="L331" s="2">
        <f>TREND(Calibration!$A$2:$A$4,Calibration!$D$2:$D$4,G331)</f>
        <v>566.16463371019199</v>
      </c>
    </row>
    <row r="332" spans="1:12" x14ac:dyDescent="0.25">
      <c r="A332">
        <v>1650083</v>
      </c>
      <c r="B332">
        <v>14.90699959</v>
      </c>
      <c r="C332">
        <v>0.31173000000000001</v>
      </c>
      <c r="D332">
        <v>34.609001159999998</v>
      </c>
      <c r="E332">
        <v>0.24940999999999999</v>
      </c>
      <c r="F332">
        <v>37.916999820000001</v>
      </c>
      <c r="G332">
        <v>0.90350001999999996</v>
      </c>
      <c r="H332">
        <v>32.615001679999999</v>
      </c>
      <c r="J332" s="2">
        <f>TREND(Calibration!$A$2:$A$4,Calibration!$B$2:$B$4,C332)</f>
        <v>390.08513421333055</v>
      </c>
      <c r="K332" s="2">
        <f>TREND(Calibration!$A$2:$A$4,Calibration!$C$2:$C$4,E332)</f>
        <v>436.40107544067291</v>
      </c>
      <c r="L332" s="2">
        <f>TREND(Calibration!$A$2:$A$4,Calibration!$D$2:$D$4,G332)</f>
        <v>550.75666083050339</v>
      </c>
    </row>
    <row r="333" spans="1:12" x14ac:dyDescent="0.25">
      <c r="A333">
        <v>1655081</v>
      </c>
      <c r="B333">
        <v>14.86600018</v>
      </c>
      <c r="C333">
        <v>0.31389001</v>
      </c>
      <c r="D333">
        <v>34.584999080000003</v>
      </c>
      <c r="E333">
        <v>0.24940999999999999</v>
      </c>
      <c r="F333">
        <v>38.006000520000001</v>
      </c>
      <c r="G333">
        <v>0.91750001999999997</v>
      </c>
      <c r="H333">
        <v>32.615001679999999</v>
      </c>
      <c r="J333" s="2">
        <f>TREND(Calibration!$A$2:$A$4,Calibration!$B$2:$B$4,C333)</f>
        <v>399.67765329575673</v>
      </c>
      <c r="K333" s="2">
        <f>TREND(Calibration!$A$2:$A$4,Calibration!$C$2:$C$4,E333)</f>
        <v>436.40107544067291</v>
      </c>
      <c r="L333" s="2">
        <f>TREND(Calibration!$A$2:$A$4,Calibration!$D$2:$D$4,G333)</f>
        <v>559.45471003677915</v>
      </c>
    </row>
    <row r="334" spans="1:12" x14ac:dyDescent="0.25">
      <c r="A334">
        <v>1660082</v>
      </c>
      <c r="B334">
        <v>14.869999890000001</v>
      </c>
      <c r="C334">
        <v>0.31584001</v>
      </c>
      <c r="D334">
        <v>34.582000729999997</v>
      </c>
      <c r="E334">
        <v>0.24945999999999999</v>
      </c>
      <c r="F334">
        <v>37.986999509999997</v>
      </c>
      <c r="G334">
        <v>0.92180002000000005</v>
      </c>
      <c r="H334">
        <v>32.673000340000002</v>
      </c>
      <c r="J334" s="2">
        <f>TREND(Calibration!$A$2:$A$4,Calibration!$B$2:$B$4,C334)</f>
        <v>408.33752626427622</v>
      </c>
      <c r="K334" s="2">
        <f>TREND(Calibration!$A$2:$A$4,Calibration!$C$2:$C$4,E334)</f>
        <v>436.78649643278163</v>
      </c>
      <c r="L334" s="2">
        <f>TREND(Calibration!$A$2:$A$4,Calibration!$D$2:$D$4,G334)</f>
        <v>562.12625372156401</v>
      </c>
    </row>
    <row r="335" spans="1:12" x14ac:dyDescent="0.25">
      <c r="A335">
        <v>1665084</v>
      </c>
      <c r="B335">
        <v>15.03299999</v>
      </c>
      <c r="C335">
        <v>0.31546000000000002</v>
      </c>
      <c r="D335">
        <v>34.640998840000002</v>
      </c>
      <c r="E335">
        <v>0.24934999999999999</v>
      </c>
      <c r="F335">
        <v>37.930000309999997</v>
      </c>
      <c r="G335">
        <v>0.90829998000000001</v>
      </c>
      <c r="H335">
        <v>32.673000340000002</v>
      </c>
      <c r="J335" s="2">
        <f>TREND(Calibration!$A$2:$A$4,Calibration!$B$2:$B$4,C335)</f>
        <v>406.64991686593407</v>
      </c>
      <c r="K335" s="2">
        <f>TREND(Calibration!$A$2:$A$4,Calibration!$C$2:$C$4,E335)</f>
        <v>435.93857025014245</v>
      </c>
      <c r="L335" s="2">
        <f>TREND(Calibration!$A$2:$A$4,Calibration!$D$2:$D$4,G335)</f>
        <v>553.73882427822878</v>
      </c>
    </row>
    <row r="336" spans="1:12" x14ac:dyDescent="0.25">
      <c r="A336">
        <v>1670082</v>
      </c>
      <c r="B336">
        <v>15.21800041</v>
      </c>
      <c r="C336">
        <v>0.31617001</v>
      </c>
      <c r="D336">
        <v>34.611999509999997</v>
      </c>
      <c r="E336">
        <v>0.24940999999999999</v>
      </c>
      <c r="F336">
        <v>38.012001040000001</v>
      </c>
      <c r="G336">
        <v>0.91430001999999999</v>
      </c>
      <c r="H336">
        <v>32.627998349999999</v>
      </c>
      <c r="J336" s="2">
        <f>TREND(Calibration!$A$2:$A$4,Calibration!$B$2:$B$4,C336)</f>
        <v>409.80304322817938</v>
      </c>
      <c r="K336" s="2">
        <f>TREND(Calibration!$A$2:$A$4,Calibration!$C$2:$C$4,E336)</f>
        <v>436.40107544067291</v>
      </c>
      <c r="L336" s="2">
        <f>TREND(Calibration!$A$2:$A$4,Calibration!$D$2:$D$4,G336)</f>
        <v>557.46658450391612</v>
      </c>
    </row>
    <row r="337" spans="1:12" x14ac:dyDescent="0.25">
      <c r="A337">
        <v>1675091</v>
      </c>
      <c r="B337">
        <v>15.335000040000001</v>
      </c>
      <c r="C337">
        <v>0.31518998999999998</v>
      </c>
      <c r="D337">
        <v>34.620998380000003</v>
      </c>
      <c r="E337">
        <v>0.24945999999999999</v>
      </c>
      <c r="F337">
        <v>37.916999820000001</v>
      </c>
      <c r="G337">
        <v>0.90020001000000005</v>
      </c>
      <c r="H337">
        <v>32.620998380000003</v>
      </c>
      <c r="J337" s="2">
        <f>TREND(Calibration!$A$2:$A$4,Calibration!$B$2:$B$4,C337)</f>
        <v>405.45081312222624</v>
      </c>
      <c r="K337" s="2">
        <f>TREND(Calibration!$A$2:$A$4,Calibration!$C$2:$C$4,E337)</f>
        <v>436.78649643278163</v>
      </c>
      <c r="L337" s="2">
        <f>TREND(Calibration!$A$2:$A$4,Calibration!$D$2:$D$4,G337)</f>
        <v>548.7064001618462</v>
      </c>
    </row>
    <row r="338" spans="1:12" x14ac:dyDescent="0.25">
      <c r="A338">
        <v>1680081</v>
      </c>
      <c r="B338">
        <v>15.449000359999999</v>
      </c>
      <c r="C338">
        <v>0.31453999999999999</v>
      </c>
      <c r="D338">
        <v>34.609001159999998</v>
      </c>
      <c r="E338">
        <v>0.24908</v>
      </c>
      <c r="F338">
        <v>37.986999509999997</v>
      </c>
      <c r="G338">
        <v>0.91049999000000004</v>
      </c>
      <c r="H338">
        <v>32.608001710000003</v>
      </c>
      <c r="J338" s="2">
        <f>TREND(Calibration!$A$2:$A$4,Calibration!$B$2:$B$4,C338)</f>
        <v>402.56423320899148</v>
      </c>
      <c r="K338" s="2">
        <f>TREND(Calibration!$A$2:$A$4,Calibration!$C$2:$C$4,E338)</f>
        <v>433.85729689275536</v>
      </c>
      <c r="L338" s="2">
        <f>TREND(Calibration!$A$2:$A$4,Calibration!$D$2:$D$4,G338)</f>
        <v>555.10566679496446</v>
      </c>
    </row>
    <row r="339" spans="1:12" x14ac:dyDescent="0.25">
      <c r="A339">
        <v>1685082</v>
      </c>
      <c r="B339">
        <v>15.42300034</v>
      </c>
      <c r="C339">
        <v>0.31626999</v>
      </c>
      <c r="D339">
        <v>34.5929985</v>
      </c>
      <c r="E339">
        <v>0.24940999999999999</v>
      </c>
      <c r="F339">
        <v>37.971000670000002</v>
      </c>
      <c r="G339">
        <v>0.90780002000000004</v>
      </c>
      <c r="H339">
        <v>32.576000209999997</v>
      </c>
      <c r="J339" s="2">
        <f>TREND(Calibration!$A$2:$A$4,Calibration!$B$2:$B$4,C339)</f>
        <v>410.2470504586372</v>
      </c>
      <c r="K339" s="2">
        <f>TREND(Calibration!$A$2:$A$4,Calibration!$C$2:$C$4,E339)</f>
        <v>436.40107544067291</v>
      </c>
      <c r="L339" s="2">
        <f>TREND(Calibration!$A$2:$A$4,Calibration!$D$2:$D$4,G339)</f>
        <v>553.42820451528814</v>
      </c>
    </row>
    <row r="340" spans="1:12" x14ac:dyDescent="0.25">
      <c r="A340">
        <v>1690083</v>
      </c>
      <c r="B340">
        <v>15.30799961</v>
      </c>
      <c r="C340">
        <v>0.31913998999999998</v>
      </c>
      <c r="D340">
        <v>34.611000060000002</v>
      </c>
      <c r="E340">
        <v>0.24934999999999999</v>
      </c>
      <c r="F340">
        <v>37.984001159999998</v>
      </c>
      <c r="G340">
        <v>0.90399998000000004</v>
      </c>
      <c r="H340">
        <v>32.5890007</v>
      </c>
      <c r="J340" s="2">
        <f>TREND(Calibration!$A$2:$A$4,Calibration!$B$2:$B$4,C340)</f>
        <v>422.99260708409884</v>
      </c>
      <c r="K340" s="2">
        <f>TREND(Calibration!$A$2:$A$4,Calibration!$C$2:$C$4,E340)</f>
        <v>435.93857025014245</v>
      </c>
      <c r="L340" s="2">
        <f>TREND(Calibration!$A$2:$A$4,Calibration!$D$2:$D$4,G340)</f>
        <v>551.06728059344414</v>
      </c>
    </row>
    <row r="341" spans="1:12" x14ac:dyDescent="0.25">
      <c r="A341">
        <v>1695082</v>
      </c>
      <c r="B341">
        <v>15.210000040000001</v>
      </c>
      <c r="C341">
        <v>0.31653999999999999</v>
      </c>
      <c r="D341">
        <v>34.618000029999997</v>
      </c>
      <c r="E341">
        <v>0.24934999999999999</v>
      </c>
      <c r="F341">
        <v>37.945999149999999</v>
      </c>
      <c r="G341">
        <v>0.90020001000000005</v>
      </c>
      <c r="H341">
        <v>32.55099869</v>
      </c>
      <c r="J341" s="2">
        <f>TREND(Calibration!$A$2:$A$4,Calibration!$B$2:$B$4,C341)</f>
        <v>411.44615420234481</v>
      </c>
      <c r="K341" s="2">
        <f>TREND(Calibration!$A$2:$A$4,Calibration!$C$2:$C$4,E341)</f>
        <v>435.93857025014245</v>
      </c>
      <c r="L341" s="2">
        <f>TREND(Calibration!$A$2:$A$4,Calibration!$D$2:$D$4,G341)</f>
        <v>548.7064001618462</v>
      </c>
    </row>
    <row r="342" spans="1:12" x14ac:dyDescent="0.25">
      <c r="A342">
        <v>1700082</v>
      </c>
      <c r="B342">
        <v>15.11600018</v>
      </c>
      <c r="C342">
        <v>0.31707998999999998</v>
      </c>
      <c r="D342">
        <v>34.643001560000002</v>
      </c>
      <c r="E342">
        <v>0.24934999999999999</v>
      </c>
      <c r="F342">
        <v>37.971000670000002</v>
      </c>
      <c r="G342">
        <v>0.89590000999999997</v>
      </c>
      <c r="H342">
        <v>32.519001009999997</v>
      </c>
      <c r="J342" s="2">
        <f>TREND(Calibration!$A$2:$A$4,Calibration!$B$2:$B$4,C342)</f>
        <v>413.84422846094503</v>
      </c>
      <c r="K342" s="2">
        <f>TREND(Calibration!$A$2:$A$4,Calibration!$C$2:$C$4,E342)</f>
        <v>435.93857025014245</v>
      </c>
      <c r="L342" s="2">
        <f>TREND(Calibration!$A$2:$A$4,Calibration!$D$2:$D$4,G342)</f>
        <v>546.03485647706134</v>
      </c>
    </row>
    <row r="343" spans="1:12" x14ac:dyDescent="0.25">
      <c r="A343">
        <v>1705082</v>
      </c>
      <c r="B343">
        <v>15.05799961</v>
      </c>
      <c r="C343">
        <v>0.31806001</v>
      </c>
      <c r="D343">
        <v>34.633998869999999</v>
      </c>
      <c r="E343">
        <v>0.24945999999999999</v>
      </c>
      <c r="F343">
        <v>37.942001339999997</v>
      </c>
      <c r="G343">
        <v>0.88999998999999996</v>
      </c>
      <c r="H343">
        <v>32.501998899999997</v>
      </c>
      <c r="J343" s="2">
        <f>TREND(Calibration!$A$2:$A$4,Calibration!$B$2:$B$4,C343)</f>
        <v>418.19645856689817</v>
      </c>
      <c r="K343" s="2">
        <f>TREND(Calibration!$A$2:$A$4,Calibration!$C$2:$C$4,E343)</f>
        <v>436.78649643278163</v>
      </c>
      <c r="L343" s="2">
        <f>TREND(Calibration!$A$2:$A$4,Calibration!$D$2:$D$4,G343)</f>
        <v>542.36923760006061</v>
      </c>
    </row>
    <row r="344" spans="1:12" x14ac:dyDescent="0.25">
      <c r="A344">
        <v>1710082</v>
      </c>
      <c r="B344">
        <v>14.98499966</v>
      </c>
      <c r="C344">
        <v>0.31887000999999998</v>
      </c>
      <c r="D344">
        <v>34.638000490000003</v>
      </c>
      <c r="E344">
        <v>0.24902999000000001</v>
      </c>
      <c r="F344">
        <v>37.932998660000003</v>
      </c>
      <c r="G344">
        <v>0.88620001000000004</v>
      </c>
      <c r="H344">
        <v>32.486000060000002</v>
      </c>
      <c r="J344" s="2">
        <f>TREND(Calibration!$A$2:$A$4,Calibration!$B$2:$B$4,C344)</f>
        <v>421.79363656920623</v>
      </c>
      <c r="K344" s="2">
        <f>TREND(Calibration!$A$2:$A$4,Calibration!$C$2:$C$4,E344)</f>
        <v>433.4717988164482</v>
      </c>
      <c r="L344" s="2">
        <f>TREND(Calibration!$A$2:$A$4,Calibration!$D$2:$D$4,G344)</f>
        <v>540.00835095557034</v>
      </c>
    </row>
    <row r="345" spans="1:12" x14ac:dyDescent="0.25">
      <c r="A345">
        <v>1715083</v>
      </c>
      <c r="B345">
        <v>14.95199966</v>
      </c>
      <c r="C345">
        <v>0.31648999</v>
      </c>
      <c r="D345">
        <v>34.604999540000001</v>
      </c>
      <c r="E345">
        <v>0.24913999000000001</v>
      </c>
      <c r="F345">
        <v>37.930000309999997</v>
      </c>
      <c r="G345">
        <v>0.88999998999999996</v>
      </c>
      <c r="H345">
        <v>32.508998869999999</v>
      </c>
      <c r="J345" s="2">
        <f>TREND(Calibration!$A$2:$A$4,Calibration!$B$2:$B$4,C345)</f>
        <v>411.22406176790605</v>
      </c>
      <c r="K345" s="2">
        <f>TREND(Calibration!$A$2:$A$4,Calibration!$C$2:$C$4,E345)</f>
        <v>434.31972499908738</v>
      </c>
      <c r="L345" s="2">
        <f>TREND(Calibration!$A$2:$A$4,Calibration!$D$2:$D$4,G345)</f>
        <v>542.36923760006061</v>
      </c>
    </row>
    <row r="346" spans="1:12" x14ac:dyDescent="0.25">
      <c r="A346">
        <v>1720082</v>
      </c>
      <c r="B346">
        <v>14.9829998</v>
      </c>
      <c r="C346">
        <v>0.31481000999999997</v>
      </c>
      <c r="D346">
        <v>34.613998410000001</v>
      </c>
      <c r="E346">
        <v>0.24908</v>
      </c>
      <c r="F346">
        <v>37.942001339999997</v>
      </c>
      <c r="G346">
        <v>0.88300002</v>
      </c>
      <c r="H346">
        <v>32.493000029999997</v>
      </c>
      <c r="J346" s="2">
        <f>TREND(Calibration!$A$2:$A$4,Calibration!$B$2:$B$4,C346)</f>
        <v>403.76333695269909</v>
      </c>
      <c r="K346" s="2">
        <f>TREND(Calibration!$A$2:$A$4,Calibration!$C$2:$C$4,E346)</f>
        <v>433.85729689275536</v>
      </c>
      <c r="L346" s="2">
        <f>TREND(Calibration!$A$2:$A$4,Calibration!$D$2:$D$4,G346)</f>
        <v>538.02023163559954</v>
      </c>
    </row>
    <row r="347" spans="1:12" x14ac:dyDescent="0.25">
      <c r="A347">
        <v>1725083</v>
      </c>
      <c r="B347">
        <v>15.08699989</v>
      </c>
      <c r="C347">
        <v>0.31584001</v>
      </c>
      <c r="D347">
        <v>34.591999049999998</v>
      </c>
      <c r="E347">
        <v>0.24908</v>
      </c>
      <c r="F347">
        <v>37.91999817</v>
      </c>
      <c r="G347">
        <v>0.88940001000000002</v>
      </c>
      <c r="H347">
        <v>32.499000549999998</v>
      </c>
      <c r="J347" s="2">
        <f>TREND(Calibration!$A$2:$A$4,Calibration!$B$2:$B$4,C347)</f>
        <v>408.33752626427622</v>
      </c>
      <c r="K347" s="2">
        <f>TREND(Calibration!$A$2:$A$4,Calibration!$C$2:$C$4,E347)</f>
        <v>433.85729689275536</v>
      </c>
      <c r="L347" s="2">
        <f>TREND(Calibration!$A$2:$A$4,Calibration!$D$2:$D$4,G347)</f>
        <v>541.99647648843336</v>
      </c>
    </row>
    <row r="348" spans="1:12" x14ac:dyDescent="0.25">
      <c r="A348">
        <v>1730082</v>
      </c>
      <c r="B348">
        <v>15.164999959999999</v>
      </c>
      <c r="C348">
        <v>0.32179001000000002</v>
      </c>
      <c r="D348">
        <v>34.63999939</v>
      </c>
      <c r="E348">
        <v>0.24880999000000001</v>
      </c>
      <c r="F348">
        <v>37.91999817</v>
      </c>
      <c r="G348">
        <v>0.88349997999999996</v>
      </c>
      <c r="H348">
        <v>32.493000029999997</v>
      </c>
      <c r="J348" s="2">
        <f>TREND(Calibration!$A$2:$A$4,Calibration!$B$2:$B$4,C348)</f>
        <v>434.76124121950193</v>
      </c>
      <c r="K348" s="2">
        <f>TREND(Calibration!$A$2:$A$4,Calibration!$C$2:$C$4,E348)</f>
        <v>431.7759464511696</v>
      </c>
      <c r="L348" s="2">
        <f>TREND(Calibration!$A$2:$A$4,Calibration!$D$2:$D$4,G348)</f>
        <v>538.33085139854029</v>
      </c>
    </row>
    <row r="349" spans="1:12" x14ac:dyDescent="0.25">
      <c r="A349">
        <v>1735084</v>
      </c>
      <c r="B349">
        <v>15.222999570000001</v>
      </c>
      <c r="C349">
        <v>0.31703000999999997</v>
      </c>
      <c r="D349">
        <v>34.63999939</v>
      </c>
      <c r="E349">
        <v>0.24871001000000001</v>
      </c>
      <c r="F349">
        <v>37.884998320000001</v>
      </c>
      <c r="G349">
        <v>0.87699996999999996</v>
      </c>
      <c r="H349">
        <v>32.567001339999997</v>
      </c>
      <c r="J349" s="2">
        <f>TREND(Calibration!$A$2:$A$4,Calibration!$B$2:$B$4,C349)</f>
        <v>413.62226925532127</v>
      </c>
      <c r="K349" s="2">
        <f>TREND(Calibration!$A$2:$A$4,Calibration!$C$2:$C$4,E349)</f>
        <v>431.00525863534904</v>
      </c>
      <c r="L349" s="2">
        <f>TREND(Calibration!$A$2:$A$4,Calibration!$D$2:$D$4,G349)</f>
        <v>534.29246519701985</v>
      </c>
    </row>
    <row r="350" spans="1:12" x14ac:dyDescent="0.25">
      <c r="A350">
        <v>1740083</v>
      </c>
      <c r="B350">
        <v>15.25399971</v>
      </c>
      <c r="C350">
        <v>0.31233000999999999</v>
      </c>
      <c r="D350">
        <v>34.585998539999999</v>
      </c>
      <c r="E350">
        <v>0.24902999000000001</v>
      </c>
      <c r="F350">
        <v>37.965000150000002</v>
      </c>
      <c r="G350">
        <v>0.88349997999999996</v>
      </c>
      <c r="H350">
        <v>32.63999939</v>
      </c>
      <c r="J350" s="2">
        <f>TREND(Calibration!$A$2:$A$4,Calibration!$B$2:$B$4,C350)</f>
        <v>392.74975492094131</v>
      </c>
      <c r="K350" s="2">
        <f>TREND(Calibration!$A$2:$A$4,Calibration!$C$2:$C$4,E350)</f>
        <v>433.4717988164482</v>
      </c>
      <c r="L350" s="2">
        <f>TREND(Calibration!$A$2:$A$4,Calibration!$D$2:$D$4,G350)</f>
        <v>538.33085139854029</v>
      </c>
    </row>
    <row r="351" spans="1:12" x14ac:dyDescent="0.25">
      <c r="A351">
        <v>1745081</v>
      </c>
      <c r="B351">
        <v>15.152000429999999</v>
      </c>
      <c r="C351">
        <v>0.31417</v>
      </c>
      <c r="D351">
        <v>34.655998230000002</v>
      </c>
      <c r="E351">
        <v>0.24908</v>
      </c>
      <c r="F351">
        <v>37.945999149999999</v>
      </c>
      <c r="G351">
        <v>0.87269998000000004</v>
      </c>
      <c r="H351">
        <v>32.530998230000002</v>
      </c>
      <c r="J351" s="2">
        <f>TREND(Calibration!$A$2:$A$4,Calibration!$B$2:$B$4,C351)</f>
        <v>400.92107782522135</v>
      </c>
      <c r="K351" s="2">
        <f>TREND(Calibration!$A$2:$A$4,Calibration!$C$2:$C$4,E351)</f>
        <v>433.85729689275536</v>
      </c>
      <c r="L351" s="2">
        <f>TREND(Calibration!$A$2:$A$4,Calibration!$D$2:$D$4,G351)</f>
        <v>531.62092772512756</v>
      </c>
    </row>
    <row r="352" spans="1:12" x14ac:dyDescent="0.25">
      <c r="A352">
        <v>1750081</v>
      </c>
      <c r="B352">
        <v>15.08199978</v>
      </c>
      <c r="C352">
        <v>0.31648999</v>
      </c>
      <c r="D352">
        <v>34.617000580000003</v>
      </c>
      <c r="E352">
        <v>0.24908</v>
      </c>
      <c r="F352">
        <v>37.986999509999997</v>
      </c>
      <c r="G352">
        <v>0.87760000999999999</v>
      </c>
      <c r="H352">
        <v>32.541000369999999</v>
      </c>
      <c r="J352" s="2">
        <f>TREND(Calibration!$A$2:$A$4,Calibration!$B$2:$B$4,C352)</f>
        <v>411.22406176790605</v>
      </c>
      <c r="K352" s="2">
        <f>TREND(Calibration!$A$2:$A$4,Calibration!$C$2:$C$4,E352)</f>
        <v>433.85729689275536</v>
      </c>
      <c r="L352" s="2">
        <f>TREND(Calibration!$A$2:$A$4,Calibration!$D$2:$D$4,G352)</f>
        <v>534.66526358600095</v>
      </c>
    </row>
    <row r="353" spans="1:12" x14ac:dyDescent="0.25">
      <c r="A353">
        <v>1755081</v>
      </c>
      <c r="B353">
        <v>15.005000109999999</v>
      </c>
      <c r="C353">
        <v>0.31870999999999999</v>
      </c>
      <c r="D353">
        <v>34.623001100000003</v>
      </c>
      <c r="E353">
        <v>0.24902999000000001</v>
      </c>
      <c r="F353">
        <v>37.958000179999999</v>
      </c>
      <c r="G353">
        <v>0.87860000000000005</v>
      </c>
      <c r="H353">
        <v>32.537998199999997</v>
      </c>
      <c r="J353" s="2">
        <f>TREND(Calibration!$A$2:$A$4,Calibration!$B$2:$B$4,C353)</f>
        <v>421.08303848013293</v>
      </c>
      <c r="K353" s="2">
        <f>TREND(Calibration!$A$2:$A$4,Calibration!$C$2:$C$4,E353)</f>
        <v>433.4717988164482</v>
      </c>
      <c r="L353" s="2">
        <f>TREND(Calibration!$A$2:$A$4,Calibration!$D$2:$D$4,G353)</f>
        <v>535.2865466021284</v>
      </c>
    </row>
    <row r="354" spans="1:12" x14ac:dyDescent="0.25">
      <c r="A354">
        <v>1760082</v>
      </c>
      <c r="B354">
        <v>14.9659996</v>
      </c>
      <c r="C354">
        <v>0.31746000000000002</v>
      </c>
      <c r="D354">
        <v>34.606998439999998</v>
      </c>
      <c r="E354">
        <v>0.24908</v>
      </c>
      <c r="F354">
        <v>37.962001800000003</v>
      </c>
      <c r="G354">
        <v>0.87919997999999999</v>
      </c>
      <c r="H354">
        <v>32.537998199999997</v>
      </c>
      <c r="J354" s="2">
        <f>TREND(Calibration!$A$2:$A$4,Calibration!$B$2:$B$4,C354)</f>
        <v>415.53183785928741</v>
      </c>
      <c r="K354" s="2">
        <f>TREND(Calibration!$A$2:$A$4,Calibration!$C$2:$C$4,E354)</f>
        <v>433.85729689275536</v>
      </c>
      <c r="L354" s="2">
        <f>TREND(Calibration!$A$2:$A$4,Calibration!$D$2:$D$4,G354)</f>
        <v>535.65930771375554</v>
      </c>
    </row>
    <row r="355" spans="1:12" x14ac:dyDescent="0.25">
      <c r="A355">
        <v>1765083</v>
      </c>
      <c r="B355">
        <v>14.93999958</v>
      </c>
      <c r="C355">
        <v>0.31740998999999998</v>
      </c>
      <c r="D355">
        <v>34.597999569999999</v>
      </c>
      <c r="E355">
        <v>0.24902999000000001</v>
      </c>
      <c r="F355">
        <v>37.962001800000003</v>
      </c>
      <c r="G355">
        <v>0.87489998000000002</v>
      </c>
      <c r="H355">
        <v>32.567001339999997</v>
      </c>
      <c r="J355" s="2">
        <f>TREND(Calibration!$A$2:$A$4,Calibration!$B$2:$B$4,C355)</f>
        <v>415.30974542484842</v>
      </c>
      <c r="K355" s="2">
        <f>TREND(Calibration!$A$2:$A$4,Calibration!$C$2:$C$4,E355)</f>
        <v>433.4717988164482</v>
      </c>
      <c r="L355" s="2">
        <f>TREND(Calibration!$A$2:$A$4,Calibration!$D$2:$D$4,G355)</f>
        <v>532.9877640289709</v>
      </c>
    </row>
    <row r="356" spans="1:12" x14ac:dyDescent="0.25">
      <c r="A356">
        <v>1770081</v>
      </c>
      <c r="B356">
        <v>15.01200008</v>
      </c>
      <c r="C356">
        <v>0.32346001000000002</v>
      </c>
      <c r="D356">
        <v>34.602001190000003</v>
      </c>
      <c r="E356">
        <v>0.24908</v>
      </c>
      <c r="F356">
        <v>38.006000520000001</v>
      </c>
      <c r="G356">
        <v>0.88129997000000004</v>
      </c>
      <c r="H356">
        <v>32.560001370000002</v>
      </c>
      <c r="J356" s="2">
        <f>TREND(Calibration!$A$2:$A$4,Calibration!$B$2:$B$4,C356)</f>
        <v>442.17764524895188</v>
      </c>
      <c r="K356" s="2">
        <f>TREND(Calibration!$A$2:$A$4,Calibration!$C$2:$C$4,E356)</f>
        <v>433.85729689275536</v>
      </c>
      <c r="L356" s="2">
        <f>TREND(Calibration!$A$2:$A$4,Calibration!$D$2:$D$4,G356)</f>
        <v>536.96400888180472</v>
      </c>
    </row>
    <row r="357" spans="1:12" x14ac:dyDescent="0.25">
      <c r="A357">
        <v>1775081</v>
      </c>
      <c r="B357">
        <v>15.14000034</v>
      </c>
      <c r="C357">
        <v>0.31546000000000002</v>
      </c>
      <c r="D357">
        <v>34.602001190000003</v>
      </c>
      <c r="E357">
        <v>0.24913999000000001</v>
      </c>
      <c r="F357">
        <v>37.980998990000003</v>
      </c>
      <c r="G357">
        <v>0.87050002999999998</v>
      </c>
      <c r="H357">
        <v>32.598999020000001</v>
      </c>
      <c r="J357" s="2">
        <f>TREND(Calibration!$A$2:$A$4,Calibration!$B$2:$B$4,C357)</f>
        <v>406.64991686593407</v>
      </c>
      <c r="K357" s="2">
        <f>TREND(Calibration!$A$2:$A$4,Calibration!$C$2:$C$4,E357)</f>
        <v>434.31972499908738</v>
      </c>
      <c r="L357" s="2">
        <f>TREND(Calibration!$A$2:$A$4,Calibration!$D$2:$D$4,G357)</f>
        <v>530.2541224857456</v>
      </c>
    </row>
    <row r="358" spans="1:12" x14ac:dyDescent="0.25">
      <c r="A358">
        <v>1780082</v>
      </c>
      <c r="B358">
        <v>15.26399994</v>
      </c>
      <c r="C358">
        <v>0.31806001</v>
      </c>
      <c r="D358">
        <v>34.615001679999999</v>
      </c>
      <c r="E358">
        <v>0.24871001000000001</v>
      </c>
      <c r="F358">
        <v>37.980998990000003</v>
      </c>
      <c r="G358">
        <v>0.86409997999999999</v>
      </c>
      <c r="H358">
        <v>32.644001009999997</v>
      </c>
      <c r="J358" s="2">
        <f>TREND(Calibration!$A$2:$A$4,Calibration!$B$2:$B$4,C358)</f>
        <v>418.19645856689817</v>
      </c>
      <c r="K358" s="2">
        <f>TREND(Calibration!$A$2:$A$4,Calibration!$C$2:$C$4,E358)</f>
        <v>431.00525863534904</v>
      </c>
      <c r="L358" s="2">
        <f>TREND(Calibration!$A$2:$A$4,Calibration!$D$2:$D$4,G358)</f>
        <v>526.27784035555806</v>
      </c>
    </row>
    <row r="359" spans="1:12" x14ac:dyDescent="0.25">
      <c r="A359">
        <v>1785100</v>
      </c>
      <c r="B359">
        <v>15.33199978</v>
      </c>
      <c r="C359">
        <v>0.31891998999999999</v>
      </c>
      <c r="D359">
        <v>34.636001589999999</v>
      </c>
      <c r="E359">
        <v>0.24908</v>
      </c>
      <c r="F359">
        <v>37.930000309999997</v>
      </c>
      <c r="G359">
        <v>0.85540002999999998</v>
      </c>
      <c r="H359">
        <v>32.525001529999997</v>
      </c>
      <c r="J359" s="2">
        <f>TREND(Calibration!$A$2:$A$4,Calibration!$B$2:$B$4,C359)</f>
        <v>422.01559577482999</v>
      </c>
      <c r="K359" s="2">
        <f>TREND(Calibration!$A$2:$A$4,Calibration!$C$2:$C$4,E359)</f>
        <v>433.85729689275536</v>
      </c>
      <c r="L359" s="2">
        <f>TREND(Calibration!$A$2:$A$4,Calibration!$D$2:$D$4,G359)</f>
        <v>520.87265512754811</v>
      </c>
    </row>
    <row r="360" spans="1:12" x14ac:dyDescent="0.25">
      <c r="A360">
        <v>1790082</v>
      </c>
      <c r="B360">
        <v>15.416999819999999</v>
      </c>
      <c r="C360">
        <v>0.31838</v>
      </c>
      <c r="D360">
        <v>34.601001740000001</v>
      </c>
      <c r="E360">
        <v>0.24908</v>
      </c>
      <c r="F360">
        <v>37.951999659999998</v>
      </c>
      <c r="G360">
        <v>0.86240000000000006</v>
      </c>
      <c r="H360">
        <v>32.637001040000001</v>
      </c>
      <c r="J360" s="2">
        <f>TREND(Calibration!$A$2:$A$4,Calibration!$B$2:$B$4,C360)</f>
        <v>419.61752151622977</v>
      </c>
      <c r="K360" s="2">
        <f>TREND(Calibration!$A$2:$A$4,Calibration!$C$2:$C$4,E360)</f>
        <v>433.85729689275536</v>
      </c>
      <c r="L360" s="2">
        <f>TREND(Calibration!$A$2:$A$4,Calibration!$D$2:$D$4,G360)</f>
        <v>525.22166109200919</v>
      </c>
    </row>
    <row r="361" spans="1:12" x14ac:dyDescent="0.25">
      <c r="A361">
        <v>1795082</v>
      </c>
      <c r="B361">
        <v>15.352999690000001</v>
      </c>
      <c r="C361">
        <v>0.31675999999999999</v>
      </c>
      <c r="D361">
        <v>34.620998380000003</v>
      </c>
      <c r="E361">
        <v>0.24902999000000001</v>
      </c>
      <c r="F361">
        <v>37.945999149999999</v>
      </c>
      <c r="G361">
        <v>0.85000001999999997</v>
      </c>
      <c r="H361">
        <v>32.631000520000001</v>
      </c>
      <c r="J361" s="2">
        <f>TREND(Calibration!$A$2:$A$4,Calibration!$B$2:$B$4,C361)</f>
        <v>412.42316551161366</v>
      </c>
      <c r="K361" s="2">
        <f>TREND(Calibration!$A$2:$A$4,Calibration!$C$2:$C$4,E361)</f>
        <v>433.4717988164482</v>
      </c>
      <c r="L361" s="2">
        <f>TREND(Calibration!$A$2:$A$4,Calibration!$D$2:$D$4,G361)</f>
        <v>517.51768707794952</v>
      </c>
    </row>
    <row r="362" spans="1:12" x14ac:dyDescent="0.25">
      <c r="A362">
        <v>1800082</v>
      </c>
      <c r="B362">
        <v>15.286999700000001</v>
      </c>
      <c r="C362">
        <v>0.31584001</v>
      </c>
      <c r="D362">
        <v>34.648998259999999</v>
      </c>
      <c r="E362">
        <v>0.24908</v>
      </c>
      <c r="F362">
        <v>37.923000340000002</v>
      </c>
      <c r="G362">
        <v>0.85869998000000003</v>
      </c>
      <c r="H362">
        <v>32.620998380000003</v>
      </c>
      <c r="J362" s="2">
        <f>TREND(Calibration!$A$2:$A$4,Calibration!$B$2:$B$4,C362)</f>
        <v>408.33752626427622</v>
      </c>
      <c r="K362" s="2">
        <f>TREND(Calibration!$A$2:$A$4,Calibration!$C$2:$C$4,E362)</f>
        <v>433.85729689275536</v>
      </c>
      <c r="L362" s="2">
        <f>TREND(Calibration!$A$2:$A$4,Calibration!$D$2:$D$4,G362)</f>
        <v>522.92287851885169</v>
      </c>
    </row>
    <row r="363" spans="1:12" x14ac:dyDescent="0.25">
      <c r="A363">
        <v>1805081</v>
      </c>
      <c r="B363">
        <v>15.210000040000001</v>
      </c>
      <c r="C363">
        <v>0.31507998999999998</v>
      </c>
      <c r="D363">
        <v>34.624000549999998</v>
      </c>
      <c r="E363">
        <v>0.24913999000000001</v>
      </c>
      <c r="F363">
        <v>37.951999659999998</v>
      </c>
      <c r="G363">
        <v>0.85869998000000003</v>
      </c>
      <c r="H363">
        <v>32.679000850000001</v>
      </c>
      <c r="J363" s="2">
        <f>TREND(Calibration!$A$2:$A$4,Calibration!$B$2:$B$4,C363)</f>
        <v>404.96230746759193</v>
      </c>
      <c r="K363" s="2">
        <f>TREND(Calibration!$A$2:$A$4,Calibration!$C$2:$C$4,E363)</f>
        <v>434.31972499908738</v>
      </c>
      <c r="L363" s="2">
        <f>TREND(Calibration!$A$2:$A$4,Calibration!$D$2:$D$4,G363)</f>
        <v>522.92287851885169</v>
      </c>
    </row>
    <row r="364" spans="1:12" x14ac:dyDescent="0.25">
      <c r="A364">
        <v>1810091</v>
      </c>
      <c r="B364">
        <v>15.170000079999999</v>
      </c>
      <c r="C364">
        <v>0.31525001000000002</v>
      </c>
      <c r="D364">
        <v>34.615001679999999</v>
      </c>
      <c r="E364">
        <v>0.24908</v>
      </c>
      <c r="F364">
        <v>38</v>
      </c>
      <c r="G364">
        <v>0.87050002999999998</v>
      </c>
      <c r="H364">
        <v>32.585998539999999</v>
      </c>
      <c r="J364" s="2">
        <f>TREND(Calibration!$A$2:$A$4,Calibration!$B$2:$B$4,C364)</f>
        <v>405.71735957123701</v>
      </c>
      <c r="K364" s="2">
        <f>TREND(Calibration!$A$2:$A$4,Calibration!$C$2:$C$4,E364)</f>
        <v>433.85729689275536</v>
      </c>
      <c r="L364" s="2">
        <f>TREND(Calibration!$A$2:$A$4,Calibration!$D$2:$D$4,G364)</f>
        <v>530.2541224857456</v>
      </c>
    </row>
    <row r="365" spans="1:12" x14ac:dyDescent="0.25">
      <c r="A365">
        <v>1815082</v>
      </c>
      <c r="B365">
        <v>15.067999840000001</v>
      </c>
      <c r="C365">
        <v>0.31481000999999997</v>
      </c>
      <c r="D365">
        <v>34.618000029999997</v>
      </c>
      <c r="E365">
        <v>0.24908</v>
      </c>
      <c r="F365">
        <v>37.914001460000001</v>
      </c>
      <c r="G365">
        <v>0.84519999999999995</v>
      </c>
      <c r="H365">
        <v>32.573001859999998</v>
      </c>
      <c r="J365" s="2">
        <f>TREND(Calibration!$A$2:$A$4,Calibration!$B$2:$B$4,C365)</f>
        <v>403.76333695269909</v>
      </c>
      <c r="K365" s="2">
        <f>TREND(Calibration!$A$2:$A$4,Calibration!$C$2:$C$4,E365)</f>
        <v>433.85729689275536</v>
      </c>
      <c r="L365" s="2">
        <f>TREND(Calibration!$A$2:$A$4,Calibration!$D$2:$D$4,G365)</f>
        <v>514.53548635287029</v>
      </c>
    </row>
    <row r="366" spans="1:12" x14ac:dyDescent="0.25">
      <c r="A366">
        <v>1820081</v>
      </c>
      <c r="B366">
        <v>15.069000239999999</v>
      </c>
      <c r="C366">
        <v>0.31108001000000002</v>
      </c>
      <c r="D366">
        <v>34.625999450000002</v>
      </c>
      <c r="E366">
        <v>0.24871001000000001</v>
      </c>
      <c r="F366">
        <v>37.936000819999997</v>
      </c>
      <c r="G366">
        <v>0.84950000000000003</v>
      </c>
      <c r="H366">
        <v>32.556999210000001</v>
      </c>
      <c r="J366" s="2">
        <f>TREND(Calibration!$A$2:$A$4,Calibration!$B$2:$B$4,C366)</f>
        <v>387.19855430009579</v>
      </c>
      <c r="K366" s="2">
        <f>TREND(Calibration!$A$2:$A$4,Calibration!$C$2:$C$4,E366)</f>
        <v>431.00525863534904</v>
      </c>
      <c r="L366" s="2">
        <f>TREND(Calibration!$A$2:$A$4,Calibration!$D$2:$D$4,G366)</f>
        <v>517.20703003765504</v>
      </c>
    </row>
    <row r="367" spans="1:12" x14ac:dyDescent="0.25">
      <c r="A367">
        <v>1825083</v>
      </c>
      <c r="B367">
        <v>15.102000240000001</v>
      </c>
      <c r="C367">
        <v>0.31200000999999999</v>
      </c>
      <c r="D367">
        <v>34.611000060000002</v>
      </c>
      <c r="E367">
        <v>0.24880999000000001</v>
      </c>
      <c r="F367">
        <v>37.923000340000002</v>
      </c>
      <c r="G367">
        <v>0.84789996999999995</v>
      </c>
      <c r="H367">
        <v>32.54499817</v>
      </c>
      <c r="J367" s="2">
        <f>TREND(Calibration!$A$2:$A$4,Calibration!$B$2:$B$4,C367)</f>
        <v>391.28423795703793</v>
      </c>
      <c r="K367" s="2">
        <f>TREND(Calibration!$A$2:$A$4,Calibration!$C$2:$C$4,E367)</f>
        <v>431.7759464511696</v>
      </c>
      <c r="L367" s="2">
        <f>TREND(Calibration!$A$2:$A$4,Calibration!$D$2:$D$4,G367)</f>
        <v>516.21294863254661</v>
      </c>
    </row>
    <row r="368" spans="1:12" x14ac:dyDescent="0.25">
      <c r="A368">
        <v>1830081</v>
      </c>
      <c r="B368">
        <v>15.13799953</v>
      </c>
      <c r="C368">
        <v>0.31325001000000002</v>
      </c>
      <c r="D368">
        <v>34.608001710000003</v>
      </c>
      <c r="E368">
        <v>0.24871001000000001</v>
      </c>
      <c r="F368">
        <v>37.909999849999998</v>
      </c>
      <c r="G368">
        <v>0.84729999</v>
      </c>
      <c r="H368">
        <v>32.528999329999998</v>
      </c>
      <c r="J368" s="2">
        <f>TREND(Calibration!$A$2:$A$4,Calibration!$B$2:$B$4,C368)</f>
        <v>396.83543857788391</v>
      </c>
      <c r="K368" s="2">
        <f>TREND(Calibration!$A$2:$A$4,Calibration!$C$2:$C$4,E368)</f>
        <v>431.00525863534904</v>
      </c>
      <c r="L368" s="2">
        <f>TREND(Calibration!$A$2:$A$4,Calibration!$D$2:$D$4,G368)</f>
        <v>515.84018752091947</v>
      </c>
    </row>
    <row r="369" spans="1:12" x14ac:dyDescent="0.25">
      <c r="A369">
        <v>1835090</v>
      </c>
      <c r="B369">
        <v>15.222999570000001</v>
      </c>
      <c r="C369">
        <v>0.32530000999999997</v>
      </c>
      <c r="D369">
        <v>34.602001190000003</v>
      </c>
      <c r="E369">
        <v>0.24876000000000001</v>
      </c>
      <c r="F369">
        <v>38</v>
      </c>
      <c r="G369">
        <v>0.85430002000000005</v>
      </c>
      <c r="H369">
        <v>32.573001859999998</v>
      </c>
      <c r="J369" s="2">
        <f>TREND(Calibration!$A$2:$A$4,Calibration!$B$2:$B$4,C369)</f>
        <v>450.34901256283661</v>
      </c>
      <c r="K369" s="2">
        <f>TREND(Calibration!$A$2:$A$4,Calibration!$C$2:$C$4,E369)</f>
        <v>431.39060254325932</v>
      </c>
      <c r="L369" s="2">
        <f>TREND(Calibration!$A$2:$A$4,Calibration!$D$2:$D$4,G369)</f>
        <v>520.18923076273427</v>
      </c>
    </row>
    <row r="370" spans="1:12" x14ac:dyDescent="0.25">
      <c r="A370">
        <v>1840082</v>
      </c>
      <c r="B370">
        <v>15.152000429999999</v>
      </c>
      <c r="C370">
        <v>0.31707998999999998</v>
      </c>
      <c r="D370">
        <v>34.624000549999998</v>
      </c>
      <c r="E370">
        <v>0.24876000000000001</v>
      </c>
      <c r="F370">
        <v>37.938999180000003</v>
      </c>
      <c r="G370">
        <v>0.84409999999999996</v>
      </c>
      <c r="H370">
        <v>32.512001040000001</v>
      </c>
      <c r="J370" s="2">
        <f>TREND(Calibration!$A$2:$A$4,Calibration!$B$2:$B$4,C370)</f>
        <v>413.84422846094503</v>
      </c>
      <c r="K370" s="2">
        <f>TREND(Calibration!$A$2:$A$4,Calibration!$C$2:$C$4,E370)</f>
        <v>431.39060254325932</v>
      </c>
      <c r="L370" s="2">
        <f>TREND(Calibration!$A$2:$A$4,Calibration!$D$2:$D$4,G370)</f>
        <v>513.85206820094868</v>
      </c>
    </row>
    <row r="371" spans="1:12" x14ac:dyDescent="0.25">
      <c r="A371">
        <v>1845082</v>
      </c>
      <c r="B371">
        <v>15.100000380000001</v>
      </c>
      <c r="C371">
        <v>0.31670999999999999</v>
      </c>
      <c r="D371">
        <v>34.633998869999999</v>
      </c>
      <c r="E371">
        <v>0.24876000000000001</v>
      </c>
      <c r="F371">
        <v>37.930000309999997</v>
      </c>
      <c r="G371">
        <v>0.83649998999999997</v>
      </c>
      <c r="H371">
        <v>32.530998230000002</v>
      </c>
      <c r="J371" s="2">
        <f>TREND(Calibration!$A$2:$A$4,Calibration!$B$2:$B$4,C371)</f>
        <v>412.20111748677982</v>
      </c>
      <c r="K371" s="2">
        <f>TREND(Calibration!$A$2:$A$4,Calibration!$C$2:$C$4,E371)</f>
        <v>431.39060254325932</v>
      </c>
      <c r="L371" s="2">
        <f>TREND(Calibration!$A$2:$A$4,Calibration!$D$2:$D$4,G371)</f>
        <v>509.13026384750663</v>
      </c>
    </row>
    <row r="372" spans="1:12" x14ac:dyDescent="0.25">
      <c r="A372">
        <v>1850082</v>
      </c>
      <c r="B372">
        <v>15.027000429999999</v>
      </c>
      <c r="C372">
        <v>0.31643999</v>
      </c>
      <c r="D372">
        <v>34.617000580000003</v>
      </c>
      <c r="E372">
        <v>0.24876000000000001</v>
      </c>
      <c r="F372">
        <v>37.897998809999997</v>
      </c>
      <c r="G372">
        <v>0.83329998999999999</v>
      </c>
      <c r="H372">
        <v>32.512001040000001</v>
      </c>
      <c r="J372" s="2">
        <f>TREND(Calibration!$A$2:$A$4,Calibration!$B$2:$B$4,C372)</f>
        <v>411.00201374307221</v>
      </c>
      <c r="K372" s="2">
        <f>TREND(Calibration!$A$2:$A$4,Calibration!$C$2:$C$4,E372)</f>
        <v>431.39060254325932</v>
      </c>
      <c r="L372" s="2">
        <f>TREND(Calibration!$A$2:$A$4,Calibration!$D$2:$D$4,G372)</f>
        <v>507.1421383146436</v>
      </c>
    </row>
    <row r="373" spans="1:12" x14ac:dyDescent="0.25">
      <c r="A373">
        <v>1855082</v>
      </c>
      <c r="B373">
        <v>14.993000029999999</v>
      </c>
      <c r="C373">
        <v>0.31648999</v>
      </c>
      <c r="D373">
        <v>34.637001040000001</v>
      </c>
      <c r="E373">
        <v>0.24871001000000001</v>
      </c>
      <c r="F373">
        <v>37.9109993</v>
      </c>
      <c r="G373">
        <v>0.83329998999999999</v>
      </c>
      <c r="H373">
        <v>32.534999849999998</v>
      </c>
      <c r="J373" s="2">
        <f>TREND(Calibration!$A$2:$A$4,Calibration!$B$2:$B$4,C373)</f>
        <v>411.22406176790605</v>
      </c>
      <c r="K373" s="2">
        <f>TREND(Calibration!$A$2:$A$4,Calibration!$C$2:$C$4,E373)</f>
        <v>431.00525863534904</v>
      </c>
      <c r="L373" s="2">
        <f>TREND(Calibration!$A$2:$A$4,Calibration!$D$2:$D$4,G373)</f>
        <v>507.1421383146436</v>
      </c>
    </row>
    <row r="374" spans="1:12" x14ac:dyDescent="0.25">
      <c r="A374">
        <v>1860083</v>
      </c>
      <c r="B374">
        <v>14.994999890000001</v>
      </c>
      <c r="C374">
        <v>0.32049</v>
      </c>
      <c r="D374">
        <v>34.617000580000003</v>
      </c>
      <c r="E374">
        <v>0.24876000000000001</v>
      </c>
      <c r="F374">
        <v>37.916999820000001</v>
      </c>
      <c r="G374">
        <v>0.83490001999999996</v>
      </c>
      <c r="H374">
        <v>32.495998380000003</v>
      </c>
      <c r="J374" s="2">
        <f>TREND(Calibration!$A$2:$A$4,Calibration!$B$2:$B$4,C374)</f>
        <v>428.98794816421741</v>
      </c>
      <c r="K374" s="2">
        <f>TREND(Calibration!$A$2:$A$4,Calibration!$C$2:$C$4,E374)</f>
        <v>431.39060254325932</v>
      </c>
      <c r="L374" s="2">
        <f>TREND(Calibration!$A$2:$A$4,Calibration!$D$2:$D$4,G374)</f>
        <v>508.13621971975203</v>
      </c>
    </row>
    <row r="375" spans="1:12" x14ac:dyDescent="0.25">
      <c r="A375">
        <v>1865082</v>
      </c>
      <c r="B375">
        <v>15.119999890000001</v>
      </c>
      <c r="C375">
        <v>0.31795001000000001</v>
      </c>
      <c r="D375">
        <v>34.63999939</v>
      </c>
      <c r="E375">
        <v>0.24880999000000001</v>
      </c>
      <c r="F375">
        <v>37.91999817</v>
      </c>
      <c r="G375">
        <v>0.83109999000000001</v>
      </c>
      <c r="H375">
        <v>32.54700089</v>
      </c>
      <c r="J375" s="2">
        <f>TREND(Calibration!$A$2:$A$4,Calibration!$B$2:$B$4,C375)</f>
        <v>417.70795291226386</v>
      </c>
      <c r="K375" s="2">
        <f>TREND(Calibration!$A$2:$A$4,Calibration!$C$2:$C$4,E375)</f>
        <v>431.7759464511696</v>
      </c>
      <c r="L375" s="2">
        <f>TREND(Calibration!$A$2:$A$4,Calibration!$D$2:$D$4,G375)</f>
        <v>505.77530201080026</v>
      </c>
    </row>
    <row r="376" spans="1:12" x14ac:dyDescent="0.25">
      <c r="A376">
        <v>1870082</v>
      </c>
      <c r="B376">
        <v>15.26500034</v>
      </c>
      <c r="C376">
        <v>0.30351999000000002</v>
      </c>
      <c r="D376">
        <v>34.59500122</v>
      </c>
      <c r="E376">
        <v>0.24871001000000001</v>
      </c>
      <c r="F376">
        <v>37.958000179999999</v>
      </c>
      <c r="G376">
        <v>0.83920002000000005</v>
      </c>
      <c r="H376">
        <v>32.578998570000003</v>
      </c>
      <c r="J376" s="2">
        <f>TREND(Calibration!$A$2:$A$4,Calibration!$B$2:$B$4,C376)</f>
        <v>353.62480412601076</v>
      </c>
      <c r="K376" s="2">
        <f>TREND(Calibration!$A$2:$A$4,Calibration!$C$2:$C$4,E376)</f>
        <v>431.00525863534904</v>
      </c>
      <c r="L376" s="2">
        <f>TREND(Calibration!$A$2:$A$4,Calibration!$D$2:$D$4,G376)</f>
        <v>510.80776340453679</v>
      </c>
    </row>
    <row r="377" spans="1:12" x14ac:dyDescent="0.25">
      <c r="A377">
        <v>1875091</v>
      </c>
      <c r="B377">
        <v>15.35499954</v>
      </c>
      <c r="C377">
        <v>0.31330001000000002</v>
      </c>
      <c r="D377">
        <v>34.59500122</v>
      </c>
      <c r="E377">
        <v>0.24876000000000001</v>
      </c>
      <c r="F377">
        <v>37.986000060000002</v>
      </c>
      <c r="G377">
        <v>0.84189999000000004</v>
      </c>
      <c r="H377">
        <v>32.486999509999997</v>
      </c>
      <c r="J377" s="2">
        <f>TREND(Calibration!$A$2:$A$4,Calibration!$B$2:$B$4,C377)</f>
        <v>397.05748660271774</v>
      </c>
      <c r="K377" s="2">
        <f>TREND(Calibration!$A$2:$A$4,Calibration!$C$2:$C$4,E377)</f>
        <v>431.39060254325932</v>
      </c>
      <c r="L377" s="2">
        <f>TREND(Calibration!$A$2:$A$4,Calibration!$D$2:$D$4,G377)</f>
        <v>512.48522568421311</v>
      </c>
    </row>
    <row r="378" spans="1:12" x14ac:dyDescent="0.25">
      <c r="A378">
        <v>1880081</v>
      </c>
      <c r="B378">
        <v>15.43500042</v>
      </c>
      <c r="C378">
        <v>0.31334999000000002</v>
      </c>
      <c r="D378">
        <v>34.624000549999998</v>
      </c>
      <c r="E378">
        <v>0.24871001000000001</v>
      </c>
      <c r="F378">
        <v>37.924999239999998</v>
      </c>
      <c r="G378">
        <v>0.83810001999999995</v>
      </c>
      <c r="H378">
        <v>32.57400131</v>
      </c>
      <c r="J378" s="2">
        <f>TREND(Calibration!$A$2:$A$4,Calibration!$B$2:$B$4,C378)</f>
        <v>397.27944580834173</v>
      </c>
      <c r="K378" s="2">
        <f>TREND(Calibration!$A$2:$A$4,Calibration!$C$2:$C$4,E378)</f>
        <v>431.00525863534904</v>
      </c>
      <c r="L378" s="2">
        <f>TREND(Calibration!$A$2:$A$4,Calibration!$D$2:$D$4,G378)</f>
        <v>510.12434525261506</v>
      </c>
    </row>
    <row r="379" spans="1:12" x14ac:dyDescent="0.25">
      <c r="A379">
        <v>1885081</v>
      </c>
      <c r="B379">
        <v>15.38899994</v>
      </c>
      <c r="C379">
        <v>0.31334999000000002</v>
      </c>
      <c r="D379">
        <v>34.615001679999999</v>
      </c>
      <c r="E379">
        <v>0.24876000000000001</v>
      </c>
      <c r="F379">
        <v>38.001998899999997</v>
      </c>
      <c r="G379">
        <v>0.84249996999999999</v>
      </c>
      <c r="H379">
        <v>32.5929985</v>
      </c>
      <c r="J379" s="2">
        <f>TREND(Calibration!$A$2:$A$4,Calibration!$B$2:$B$4,C379)</f>
        <v>397.27944580834173</v>
      </c>
      <c r="K379" s="2">
        <f>TREND(Calibration!$A$2:$A$4,Calibration!$C$2:$C$4,E379)</f>
        <v>431.39060254325932</v>
      </c>
      <c r="L379" s="2">
        <f>TREND(Calibration!$A$2:$A$4,Calibration!$D$2:$D$4,G379)</f>
        <v>512.85798679584025</v>
      </c>
    </row>
    <row r="380" spans="1:12" x14ac:dyDescent="0.25">
      <c r="A380">
        <v>1890081</v>
      </c>
      <c r="B380">
        <v>15.288999560000001</v>
      </c>
      <c r="C380">
        <v>0.31653999999999999</v>
      </c>
      <c r="D380">
        <v>34.5929985</v>
      </c>
      <c r="E380">
        <v>0.24871001000000001</v>
      </c>
      <c r="F380">
        <v>37.966999049999998</v>
      </c>
      <c r="G380">
        <v>0.82520002000000003</v>
      </c>
      <c r="H380">
        <v>32.493999479999999</v>
      </c>
      <c r="J380" s="2">
        <f>TREND(Calibration!$A$2:$A$4,Calibration!$B$2:$B$4,C380)</f>
        <v>411.44615420234481</v>
      </c>
      <c r="K380" s="2">
        <f>TREND(Calibration!$A$2:$A$4,Calibration!$C$2:$C$4,E380)</f>
        <v>431.00525863534904</v>
      </c>
      <c r="L380" s="2">
        <f>TREND(Calibration!$A$2:$A$4,Calibration!$D$2:$D$4,G380)</f>
        <v>502.10971419826092</v>
      </c>
    </row>
    <row r="381" spans="1:12" x14ac:dyDescent="0.25">
      <c r="A381">
        <v>1895081</v>
      </c>
      <c r="B381">
        <v>15.149000170000001</v>
      </c>
      <c r="C381">
        <v>0.31319001000000002</v>
      </c>
      <c r="D381">
        <v>34.631000520000001</v>
      </c>
      <c r="E381">
        <v>0.24876000000000001</v>
      </c>
      <c r="F381">
        <v>37.912998199999997</v>
      </c>
      <c r="G381">
        <v>0.81379997999999998</v>
      </c>
      <c r="H381">
        <v>32.497001650000001</v>
      </c>
      <c r="J381" s="2">
        <f>TREND(Calibration!$A$2:$A$4,Calibration!$B$2:$B$4,C381)</f>
        <v>396.56898094808321</v>
      </c>
      <c r="K381" s="2">
        <f>TREND(Calibration!$A$2:$A$4,Calibration!$C$2:$C$4,E381)</f>
        <v>431.39060254325932</v>
      </c>
      <c r="L381" s="2">
        <f>TREND(Calibration!$A$2:$A$4,Calibration!$D$2:$D$4,G381)</f>
        <v>495.0269921358672</v>
      </c>
    </row>
    <row r="382" spans="1:12" x14ac:dyDescent="0.25">
      <c r="A382">
        <v>1900082</v>
      </c>
      <c r="B382">
        <v>15.102000240000001</v>
      </c>
      <c r="C382">
        <v>0.31291999999999998</v>
      </c>
      <c r="D382">
        <v>34.602001190000003</v>
      </c>
      <c r="E382">
        <v>0.24880999000000001</v>
      </c>
      <c r="F382">
        <v>37.977001190000003</v>
      </c>
      <c r="G382">
        <v>0.82459998000000001</v>
      </c>
      <c r="H382">
        <v>32.534999849999998</v>
      </c>
      <c r="J382" s="2">
        <f>TREND(Calibration!$A$2:$A$4,Calibration!$B$2:$B$4,C382)</f>
        <v>395.36987720437537</v>
      </c>
      <c r="K382" s="2">
        <f>TREND(Calibration!$A$2:$A$4,Calibration!$C$2:$C$4,E382)</f>
        <v>431.7759464511696</v>
      </c>
      <c r="L382" s="2">
        <f>TREND(Calibration!$A$2:$A$4,Calibration!$D$2:$D$4,G382)</f>
        <v>501.73691580927994</v>
      </c>
    </row>
    <row r="383" spans="1:12" x14ac:dyDescent="0.25">
      <c r="A383">
        <v>1905083</v>
      </c>
      <c r="B383">
        <v>15</v>
      </c>
      <c r="C383">
        <v>0.31670999999999999</v>
      </c>
      <c r="D383">
        <v>34.624000549999998</v>
      </c>
      <c r="E383">
        <v>0.24871001000000001</v>
      </c>
      <c r="F383">
        <v>37.894001009999997</v>
      </c>
      <c r="G383">
        <v>0.81059998</v>
      </c>
      <c r="H383">
        <v>32.537998199999997</v>
      </c>
      <c r="J383" s="2">
        <f>TREND(Calibration!$A$2:$A$4,Calibration!$B$2:$B$4,C383)</f>
        <v>412.20111748677982</v>
      </c>
      <c r="K383" s="2">
        <f>TREND(Calibration!$A$2:$A$4,Calibration!$C$2:$C$4,E383)</f>
        <v>431.00525863534904</v>
      </c>
      <c r="L383" s="2">
        <f>TREND(Calibration!$A$2:$A$4,Calibration!$D$2:$D$4,G383)</f>
        <v>493.03886660300412</v>
      </c>
    </row>
    <row r="384" spans="1:12" x14ac:dyDescent="0.25">
      <c r="A384">
        <v>1910081</v>
      </c>
      <c r="B384">
        <v>15.036000250000001</v>
      </c>
      <c r="C384">
        <v>0.31345999000000002</v>
      </c>
      <c r="D384">
        <v>34.608001710000003</v>
      </c>
      <c r="E384">
        <v>0.24865000000000001</v>
      </c>
      <c r="F384">
        <v>37.931999210000001</v>
      </c>
      <c r="G384">
        <v>0.81709999</v>
      </c>
      <c r="H384">
        <v>32.526000979999999</v>
      </c>
      <c r="J384" s="2">
        <f>TREND(Calibration!$A$2:$A$4,Calibration!$B$2:$B$4,C384)</f>
        <v>397.76795146297604</v>
      </c>
      <c r="K384" s="2">
        <f>TREND(Calibration!$A$2:$A$4,Calibration!$C$2:$C$4,E384)</f>
        <v>430.54267636062013</v>
      </c>
      <c r="L384" s="2">
        <f>TREND(Calibration!$A$2:$A$4,Calibration!$D$2:$D$4,G384)</f>
        <v>497.07725280452451</v>
      </c>
    </row>
    <row r="385" spans="1:12" x14ac:dyDescent="0.25">
      <c r="A385">
        <v>1915083</v>
      </c>
      <c r="B385">
        <v>15.050999640000001</v>
      </c>
      <c r="C385">
        <v>0.31102999999999997</v>
      </c>
      <c r="D385">
        <v>34.575000760000002</v>
      </c>
      <c r="E385">
        <v>0.24880999000000001</v>
      </c>
      <c r="F385">
        <v>37.931999210000001</v>
      </c>
      <c r="G385">
        <v>0.81760001000000004</v>
      </c>
      <c r="H385">
        <v>32.587001800000003</v>
      </c>
      <c r="J385" s="2">
        <f>TREND(Calibration!$A$2:$A$4,Calibration!$B$2:$B$4,C385)</f>
        <v>386.9764618656568</v>
      </c>
      <c r="K385" s="2">
        <f>TREND(Calibration!$A$2:$A$4,Calibration!$C$2:$C$4,E385)</f>
        <v>431.7759464511696</v>
      </c>
      <c r="L385" s="2">
        <f>TREND(Calibration!$A$2:$A$4,Calibration!$D$2:$D$4,G385)</f>
        <v>497.38790984481892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'5F'!$J188 + Calibration!$C$11</f>
        <v>416.31537450550411</v>
      </c>
      <c r="C3" s="3">
        <v>461.37627864512137</v>
      </c>
      <c r="D3" s="3">
        <v>562.49901483319115</v>
      </c>
      <c r="E3" s="3">
        <f t="shared" ref="E3:E66" si="0">(C3-$B$213)/(7*35314.6667/1400)</f>
        <v>0.25464920802630636</v>
      </c>
      <c r="G3" s="3">
        <f>'6F'!$J32 + Calibration!$C$11</f>
        <v>430.21553645049687</v>
      </c>
      <c r="H3" s="3">
        <v>478.87454585525529</v>
      </c>
      <c r="I3" s="3">
        <v>603.75261342720694</v>
      </c>
      <c r="J3" s="3">
        <f>(H3-$G$213)/(7*35314.6667/1400)</f>
        <v>0.39420763677147036</v>
      </c>
      <c r="L3" s="3">
        <f>'7F'!$J32 + Calibration!$C$11</f>
        <v>421.33370427635361</v>
      </c>
      <c r="M3" s="3">
        <v>543.08552897217601</v>
      </c>
      <c r="N3" s="3">
        <v>617.54526537590573</v>
      </c>
      <c r="O3" s="3">
        <f t="shared" ref="O3:O66" si="1">(M3-$L$213)/(7*35314.6667/1400)</f>
        <v>0.6545649711352044</v>
      </c>
      <c r="Q3" s="3">
        <f>'8F'!$J32 + Calibration!$C$11</f>
        <v>430.70404210513141</v>
      </c>
      <c r="R3" s="3">
        <v>958.49242843538173</v>
      </c>
      <c r="S3" s="3">
        <v>624.25518904931846</v>
      </c>
      <c r="T3" s="3">
        <f t="shared" ref="T3:T66" si="2">(R3-$Q$213)/(7*35314.6667/1400)</f>
        <v>3.0300944285774891</v>
      </c>
    </row>
    <row r="4" spans="1:20" x14ac:dyDescent="0.25">
      <c r="A4" s="3">
        <f>1/12+A3</f>
        <v>2.5833333333333335</v>
      </c>
      <c r="B4" s="3">
        <f>'5F'!$J189 + Calibration!$C$11</f>
        <v>422.53267479124645</v>
      </c>
      <c r="C4" s="3">
        <v>455.51795664926703</v>
      </c>
      <c r="D4" s="3">
        <v>563.80371600124022</v>
      </c>
      <c r="E4" s="3">
        <f t="shared" si="0"/>
        <v>0.22147136695748867</v>
      </c>
      <c r="G4" s="3">
        <f>'6F'!$J33 + Calibration!$C$11</f>
        <v>430.48208289950742</v>
      </c>
      <c r="H4" s="3">
        <v>478.48904777894813</v>
      </c>
      <c r="I4" s="3">
        <v>607.79099341583503</v>
      </c>
      <c r="J4" s="3">
        <f t="shared" ref="J4:J67" si="3">(H4-$G$213)/(7*35314.6667/1400)</f>
        <v>0.39202441879248168</v>
      </c>
      <c r="L4" s="3">
        <f>'7F'!$J33 + Calibration!$C$11</f>
        <v>411.03058710485413</v>
      </c>
      <c r="M4" s="3">
        <v>552.64412374486983</v>
      </c>
      <c r="N4" s="3">
        <v>608.10165666902174</v>
      </c>
      <c r="O4" s="3">
        <f t="shared" si="1"/>
        <v>0.70869882353083702</v>
      </c>
      <c r="Q4" s="3">
        <f>'8F'!$J33 + Calibration!$C$11</f>
        <v>427.81746219189665</v>
      </c>
      <c r="R4" s="3">
        <v>910.54597993285483</v>
      </c>
      <c r="S4" s="3">
        <v>624.87643478809207</v>
      </c>
      <c r="T4" s="3">
        <f t="shared" si="2"/>
        <v>2.7585559830368043</v>
      </c>
    </row>
    <row r="5" spans="1:20" x14ac:dyDescent="0.25">
      <c r="A5" s="3">
        <f t="shared" ref="A5:A68" si="4">1/12+A4</f>
        <v>2.666666666666667</v>
      </c>
      <c r="B5" s="3">
        <f>'5F'!$J190 + Calibration!$C$11</f>
        <v>419.15758922337716</v>
      </c>
      <c r="C5" s="3">
        <v>460.99101182140953</v>
      </c>
      <c r="D5" s="3">
        <v>568.89828146630953</v>
      </c>
      <c r="E5" s="3">
        <f t="shared" si="0"/>
        <v>0.2524672997161716</v>
      </c>
      <c r="G5" s="3">
        <f>'6F'!$J34 + Calibration!$C$11</f>
        <v>424.70878984422291</v>
      </c>
      <c r="H5" s="3">
        <v>476.40769733736261</v>
      </c>
      <c r="I5" s="3">
        <v>608.10165666902174</v>
      </c>
      <c r="J5" s="3">
        <f t="shared" si="3"/>
        <v>0.3802369625535954</v>
      </c>
      <c r="L5" s="3">
        <f>'7F'!$J34 + Calibration!$C$11</f>
        <v>411.74118519392744</v>
      </c>
      <c r="M5" s="3">
        <v>576.00063586665988</v>
      </c>
      <c r="N5" s="3">
        <v>601.76448789434392</v>
      </c>
      <c r="O5" s="3">
        <f t="shared" si="1"/>
        <v>0.84097537774670927</v>
      </c>
      <c r="Q5" s="3">
        <f>'8F'!$J34 + Calibration!$C$11</f>
        <v>426.39639924256505</v>
      </c>
      <c r="R5" s="3">
        <v>875.54975384938075</v>
      </c>
      <c r="S5" s="3">
        <v>628.23143390215228</v>
      </c>
      <c r="T5" s="3">
        <f t="shared" si="2"/>
        <v>2.560359429855267</v>
      </c>
    </row>
    <row r="6" spans="1:20" x14ac:dyDescent="0.25">
      <c r="A6" s="3">
        <f t="shared" si="4"/>
        <v>2.7500000000000004</v>
      </c>
      <c r="B6" s="3">
        <f>'5F'!$J191 + Calibration!$C$11</f>
        <v>417.95848547966978</v>
      </c>
      <c r="C6" s="3">
        <v>460.52835246248219</v>
      </c>
      <c r="D6" s="3">
        <v>570.57578102333957</v>
      </c>
      <c r="E6" s="3">
        <f t="shared" si="0"/>
        <v>0.24984708889635754</v>
      </c>
      <c r="G6" s="3">
        <f>'6F'!$J35 + Calibration!$C$11</f>
        <v>425.90789358793074</v>
      </c>
      <c r="H6" s="3">
        <v>476.79319541366976</v>
      </c>
      <c r="I6" s="3">
        <v>600.77044997948155</v>
      </c>
      <c r="J6" s="3">
        <f t="shared" si="3"/>
        <v>0.38242018053258403</v>
      </c>
      <c r="L6" s="3">
        <f>'7F'!$J35 + Calibration!$C$11</f>
        <v>409.07656448631644</v>
      </c>
      <c r="M6" s="3">
        <v>608.45308340221686</v>
      </c>
      <c r="N6" s="3">
        <v>606.11353113615871</v>
      </c>
      <c r="O6" s="3">
        <f t="shared" si="1"/>
        <v>1.0247655735384027</v>
      </c>
      <c r="Q6" s="3">
        <f>'8F'!$J35 + Calibration!$C$11</f>
        <v>431.68105341440025</v>
      </c>
      <c r="R6" s="3">
        <v>860.98084034766975</v>
      </c>
      <c r="S6" s="3">
        <v>622.20489110330743</v>
      </c>
      <c r="T6" s="3">
        <f t="shared" si="2"/>
        <v>2.4778502920770475</v>
      </c>
    </row>
    <row r="7" spans="1:20" x14ac:dyDescent="0.25">
      <c r="A7" s="3">
        <f t="shared" si="4"/>
        <v>2.8333333333333339</v>
      </c>
      <c r="B7" s="3">
        <f>'5F'!$J192 + Calibration!$C$11</f>
        <v>418.2250319286801</v>
      </c>
      <c r="C7" s="3">
        <v>458.44723327349175</v>
      </c>
      <c r="D7" s="3">
        <v>571.19706403946702</v>
      </c>
      <c r="E7" s="3">
        <f t="shared" si="0"/>
        <v>0.23806094232632383</v>
      </c>
      <c r="G7" s="3">
        <f>'6F'!$J36 + Calibration!$C$11</f>
        <v>426.61835844818881</v>
      </c>
      <c r="H7" s="3">
        <v>476.40769733736261</v>
      </c>
      <c r="I7" s="3">
        <v>611.45658122837438</v>
      </c>
      <c r="J7" s="3">
        <f t="shared" si="3"/>
        <v>0.3802369625535954</v>
      </c>
      <c r="L7" s="3">
        <f>'7F'!$J36 + Calibration!$C$11</f>
        <v>432.12519387367286</v>
      </c>
      <c r="M7" s="3">
        <v>645.53058284307804</v>
      </c>
      <c r="N7" s="3">
        <v>603.75261342720694</v>
      </c>
      <c r="O7" s="3">
        <f t="shared" si="1"/>
        <v>1.2347491464025417</v>
      </c>
      <c r="Q7" s="3">
        <f>'8F'!$J36 + Calibration!$C$11</f>
        <v>428.7944735011655</v>
      </c>
      <c r="R7" s="3">
        <v>853.50359601656214</v>
      </c>
      <c r="S7" s="3">
        <v>628.23143390215228</v>
      </c>
      <c r="T7" s="3">
        <f t="shared" si="2"/>
        <v>2.4355038959203048</v>
      </c>
    </row>
    <row r="8" spans="1:20" x14ac:dyDescent="0.25">
      <c r="A8" s="3">
        <f t="shared" si="4"/>
        <v>2.9166666666666674</v>
      </c>
      <c r="B8" s="3">
        <f>'5F'!$J193 + Calibration!$C$11</f>
        <v>417.95848547966978</v>
      </c>
      <c r="C8" s="3">
        <v>455.9804618397975</v>
      </c>
      <c r="D8" s="3">
        <v>568.89828146630953</v>
      </c>
      <c r="E8" s="3">
        <f t="shared" si="0"/>
        <v>0.22409070466473349</v>
      </c>
      <c r="G8" s="3">
        <f>'6F'!$J37 + Calibration!$C$11</f>
        <v>423.24327288031952</v>
      </c>
      <c r="H8" s="3">
        <v>476.40769733736261</v>
      </c>
      <c r="I8" s="3">
        <v>608.78507482094335</v>
      </c>
      <c r="J8" s="3">
        <f t="shared" si="3"/>
        <v>0.3802369625535954</v>
      </c>
      <c r="L8" s="3">
        <f>'7F'!$J37 + Calibration!$C$11</f>
        <v>427.81746219189665</v>
      </c>
      <c r="M8" s="3">
        <v>648.45962821470789</v>
      </c>
      <c r="N8" s="3">
        <v>601.39172678271666</v>
      </c>
      <c r="O8" s="3">
        <f t="shared" si="1"/>
        <v>1.2513374121025256</v>
      </c>
      <c r="Q8" s="3">
        <f>'8F'!$J37 + Calibration!$C$11</f>
        <v>429.01656593560426</v>
      </c>
      <c r="R8" s="3">
        <v>853.50359601656214</v>
      </c>
      <c r="S8" s="3">
        <v>625.24919589971933</v>
      </c>
      <c r="T8" s="3">
        <f t="shared" si="2"/>
        <v>2.4355038959203048</v>
      </c>
    </row>
    <row r="9" spans="1:20" x14ac:dyDescent="0.25">
      <c r="A9" s="3">
        <f t="shared" si="4"/>
        <v>3.0000000000000009</v>
      </c>
      <c r="B9" s="3">
        <f>'5F'!$J194 + Calibration!$C$11</f>
        <v>413.42879459226936</v>
      </c>
      <c r="C9" s="3">
        <v>458.90973846402221</v>
      </c>
      <c r="D9" s="3">
        <v>572.25324330301589</v>
      </c>
      <c r="E9" s="3">
        <f t="shared" si="0"/>
        <v>0.24068028003356864</v>
      </c>
      <c r="G9" s="3">
        <f>'6F'!$J38 + Calibration!$C$11</f>
        <v>434.52326813227307</v>
      </c>
      <c r="H9" s="3">
        <v>471.39730152414745</v>
      </c>
      <c r="I9" s="3">
        <v>608.10165666902174</v>
      </c>
      <c r="J9" s="3">
        <f t="shared" si="3"/>
        <v>0.35186124061472657</v>
      </c>
      <c r="L9" s="3">
        <f>'7F'!$J38 + Calibration!$C$11</f>
        <v>417.73652627404579</v>
      </c>
      <c r="M9" s="3">
        <v>643.91166050782499</v>
      </c>
      <c r="N9" s="3">
        <v>601.39172678271666</v>
      </c>
      <c r="O9" s="3">
        <f t="shared" si="1"/>
        <v>1.2255805913146183</v>
      </c>
      <c r="Q9" s="3">
        <f>'8F'!$J38 + Calibration!$C$11</f>
        <v>424.22028418958837</v>
      </c>
      <c r="R9" s="3">
        <v>843.4826502217345</v>
      </c>
      <c r="S9" s="3">
        <v>621.21080969819911</v>
      </c>
      <c r="T9" s="3">
        <f t="shared" si="2"/>
        <v>2.3787515789299953</v>
      </c>
    </row>
    <row r="10" spans="1:20" x14ac:dyDescent="0.25">
      <c r="A10" s="3">
        <f t="shared" si="4"/>
        <v>3.0833333333333344</v>
      </c>
      <c r="B10" s="3">
        <f>'5F'!$J195 + Calibration!$C$11</f>
        <v>416.53742253033795</v>
      </c>
      <c r="C10" s="3">
        <v>455.9804618397975</v>
      </c>
      <c r="D10" s="3">
        <v>566.16463371019199</v>
      </c>
      <c r="E10" s="3">
        <f t="shared" si="0"/>
        <v>0.22409070466473349</v>
      </c>
      <c r="G10" s="3">
        <f>'6F'!$J39 + Calibration!$C$11</f>
        <v>421.82220993098815</v>
      </c>
      <c r="H10" s="3">
        <v>472.63072578309379</v>
      </c>
      <c r="I10" s="3">
        <v>611.14596146543363</v>
      </c>
      <c r="J10" s="3">
        <f t="shared" si="3"/>
        <v>0.35884657772366402</v>
      </c>
      <c r="L10" s="3">
        <f>'7F'!$J39 + Calibration!$C$11</f>
        <v>411.74118519392744</v>
      </c>
      <c r="M10" s="3">
        <v>640.51995577726734</v>
      </c>
      <c r="N10" s="3">
        <v>600.0870256146676</v>
      </c>
      <c r="O10" s="3">
        <f t="shared" si="1"/>
        <v>1.2063721147948177</v>
      </c>
      <c r="Q10" s="3">
        <f>'8F'!$J39 + Calibration!$C$11</f>
        <v>424.70878984422291</v>
      </c>
      <c r="R10" s="3">
        <v>838.47225440851912</v>
      </c>
      <c r="S10" s="3">
        <v>632.64258121529986</v>
      </c>
      <c r="T10" s="3">
        <f t="shared" si="2"/>
        <v>2.3503758569911253</v>
      </c>
    </row>
    <row r="11" spans="1:20" x14ac:dyDescent="0.25">
      <c r="A11" s="3">
        <f t="shared" si="4"/>
        <v>3.1666666666666679</v>
      </c>
      <c r="B11" s="3">
        <f>'5F'!$J196 + Calibration!$C$11</f>
        <v>414.13925945252765</v>
      </c>
      <c r="C11" s="3">
        <v>455.51795664926703</v>
      </c>
      <c r="D11" s="3">
        <v>564.85989526478909</v>
      </c>
      <c r="E11" s="3">
        <f t="shared" si="0"/>
        <v>0.22147136695748867</v>
      </c>
      <c r="G11" s="3">
        <f>'6F'!$J40 + Calibration!$C$11</f>
        <v>420.84519862171931</v>
      </c>
      <c r="H11" s="3">
        <v>475.94526923103058</v>
      </c>
      <c r="I11" s="3">
        <v>615.86772854152196</v>
      </c>
      <c r="J11" s="3">
        <f t="shared" si="3"/>
        <v>0.37761806140263521</v>
      </c>
      <c r="L11" s="3">
        <f>'7F'!$J40 + Calibration!$C$11</f>
        <v>415.33836319623526</v>
      </c>
      <c r="M11" s="3">
        <v>643.06373432518535</v>
      </c>
      <c r="N11" s="3">
        <v>594.37114606900946</v>
      </c>
      <c r="O11" s="3">
        <f t="shared" si="1"/>
        <v>1.2207784721846668</v>
      </c>
      <c r="Q11" s="3">
        <f>'8F'!$J40 + Calibration!$C$11</f>
        <v>429.01656593560426</v>
      </c>
      <c r="R11" s="3">
        <v>830.53258197107857</v>
      </c>
      <c r="S11" s="3">
        <v>620.52742882363111</v>
      </c>
      <c r="T11" s="3">
        <f t="shared" si="2"/>
        <v>2.3054105596834176</v>
      </c>
    </row>
    <row r="12" spans="1:20" x14ac:dyDescent="0.25">
      <c r="A12" s="3">
        <f t="shared" si="4"/>
        <v>3.2500000000000013</v>
      </c>
      <c r="B12" s="3">
        <f>'5F'!$J197 + Calibration!$C$11</f>
        <v>427.10686410282312</v>
      </c>
      <c r="C12" s="3">
        <v>456.36588283190622</v>
      </c>
      <c r="D12" s="3">
        <v>566.84805807500595</v>
      </c>
      <c r="E12" s="3">
        <f t="shared" si="0"/>
        <v>0.22627348608743753</v>
      </c>
      <c r="G12" s="3">
        <f>'6F'!$J41 + Calibration!$C$11</f>
        <v>432.12519387367286</v>
      </c>
      <c r="H12" s="3">
        <v>476.40769733736261</v>
      </c>
      <c r="I12" s="3">
        <v>612.14003665764983</v>
      </c>
      <c r="J12" s="3">
        <f t="shared" si="3"/>
        <v>0.3802369625535954</v>
      </c>
      <c r="L12" s="3">
        <f>'7F'!$J41 + Calibration!$C$11</f>
        <v>441.00715927663089</v>
      </c>
      <c r="M12" s="3">
        <v>635.12413897194369</v>
      </c>
      <c r="N12" s="3">
        <v>604.12541181618792</v>
      </c>
      <c r="O12" s="3">
        <f t="shared" si="1"/>
        <v>1.1758136114332463</v>
      </c>
      <c r="Q12" s="3">
        <f>'8F'!$J41 + Calibration!$C$11</f>
        <v>414.84985754160095</v>
      </c>
      <c r="R12" s="3">
        <v>820.97406428258341</v>
      </c>
      <c r="S12" s="3">
        <v>620.52742882363111</v>
      </c>
      <c r="T12" s="3">
        <f t="shared" si="2"/>
        <v>2.2512771438440704</v>
      </c>
    </row>
    <row r="13" spans="1:20" x14ac:dyDescent="0.25">
      <c r="A13" s="3">
        <f t="shared" si="4"/>
        <v>3.3333333333333348</v>
      </c>
      <c r="B13" s="3">
        <f>'5F'!$J198 + Calibration!$C$11</f>
        <v>418.93549678893862</v>
      </c>
      <c r="C13" s="3">
        <v>456.36588283190622</v>
      </c>
      <c r="D13" s="3">
        <v>570.20301991171232</v>
      </c>
      <c r="E13" s="3">
        <f t="shared" si="0"/>
        <v>0.22627348608743753</v>
      </c>
      <c r="G13" s="3">
        <f>'6F'!$J42 + Calibration!$C$11</f>
        <v>417.95848547966978</v>
      </c>
      <c r="H13" s="3">
        <v>475.94526923103058</v>
      </c>
      <c r="I13" s="3">
        <v>616.48904262211079</v>
      </c>
      <c r="J13" s="3">
        <f t="shared" si="3"/>
        <v>0.37761806140263521</v>
      </c>
      <c r="L13" s="3">
        <f>'7F'!$J42 + Calibration!$C$11</f>
        <v>405.03533484394563</v>
      </c>
      <c r="M13" s="3">
        <v>632.65752170664587</v>
      </c>
      <c r="N13" s="3">
        <v>595.36522126122554</v>
      </c>
      <c r="O13" s="3">
        <f t="shared" si="1"/>
        <v>1.1618442468842225</v>
      </c>
      <c r="Q13" s="3">
        <f>'8F'!$J42 + Calibration!$C$11</f>
        <v>430.21553645049687</v>
      </c>
      <c r="R13" s="3">
        <v>813.03439184514332</v>
      </c>
      <c r="S13" s="3">
        <v>620.90018993525837</v>
      </c>
      <c r="T13" s="3">
        <f t="shared" si="2"/>
        <v>2.2063118465363654</v>
      </c>
    </row>
    <row r="14" spans="1:20" x14ac:dyDescent="0.25">
      <c r="A14" s="3">
        <f t="shared" si="4"/>
        <v>3.4166666666666683</v>
      </c>
      <c r="B14" s="3">
        <f>'5F'!$J199 + Calibration!$C$11</f>
        <v>421.60011749654939</v>
      </c>
      <c r="C14" s="3">
        <v>455.51795664926703</v>
      </c>
      <c r="D14" s="3">
        <v>565.17055851797591</v>
      </c>
      <c r="E14" s="3">
        <f t="shared" si="0"/>
        <v>0.22147136695748867</v>
      </c>
      <c r="G14" s="3">
        <f>'6F'!$J43 + Calibration!$C$11</f>
        <v>433.59071083757601</v>
      </c>
      <c r="H14" s="3">
        <v>475.55977115472342</v>
      </c>
      <c r="I14" s="3">
        <v>610.15191733767904</v>
      </c>
      <c r="J14" s="3">
        <f t="shared" si="3"/>
        <v>0.37543484342364658</v>
      </c>
      <c r="L14" s="3">
        <f>'7F'!$J43 + Calibration!$C$11</f>
        <v>405.03533484394563</v>
      </c>
      <c r="M14" s="3">
        <v>636.3574861466916</v>
      </c>
      <c r="N14" s="3">
        <v>602.75856929945223</v>
      </c>
      <c r="O14" s="3">
        <f t="shared" si="1"/>
        <v>1.182798511985899</v>
      </c>
      <c r="Q14" s="3">
        <f>'8F'!$J43 + Calibration!$C$11</f>
        <v>422.04416913661191</v>
      </c>
      <c r="R14" s="3">
        <v>805.55737876663056</v>
      </c>
      <c r="S14" s="3">
        <v>617.54526537590573</v>
      </c>
      <c r="T14" s="3">
        <f t="shared" si="2"/>
        <v>2.1639667600484742</v>
      </c>
    </row>
    <row r="15" spans="1:20" x14ac:dyDescent="0.25">
      <c r="A15" s="3">
        <f t="shared" si="4"/>
        <v>3.5000000000000018</v>
      </c>
      <c r="B15" s="3">
        <f>'5F'!$J200 + Calibration!$C$11</f>
        <v>429.50507159023857</v>
      </c>
      <c r="C15" s="3">
        <v>457.2138090145454</v>
      </c>
      <c r="D15" s="3">
        <v>567.53143894957384</v>
      </c>
      <c r="E15" s="3">
        <f t="shared" si="0"/>
        <v>0.23107560521738635</v>
      </c>
      <c r="G15" s="3">
        <f>'6F'!$J44 + Calibration!$C$11</f>
        <v>400.94969559660819</v>
      </c>
      <c r="H15" s="3">
        <v>475.94526923103058</v>
      </c>
      <c r="I15" s="3">
        <v>607.79099341583503</v>
      </c>
      <c r="J15" s="3">
        <f t="shared" si="3"/>
        <v>0.37761806140263521</v>
      </c>
      <c r="L15" s="3">
        <f>'7F'!$J44 + Calibration!$C$11</f>
        <v>407.16699588235031</v>
      </c>
      <c r="M15" s="3">
        <v>650.54097865629342</v>
      </c>
      <c r="N15" s="3">
        <v>601.76448789434392</v>
      </c>
      <c r="O15" s="3">
        <f t="shared" si="1"/>
        <v>1.2631248683414118</v>
      </c>
      <c r="Q15" s="3">
        <f>'8F'!$J44 + Calibration!$C$11</f>
        <v>425.90789358793074</v>
      </c>
      <c r="R15" s="3">
        <v>803.47602832504504</v>
      </c>
      <c r="S15" s="3">
        <v>618.16650490178711</v>
      </c>
      <c r="T15" s="3">
        <f t="shared" si="2"/>
        <v>2.152179303809588</v>
      </c>
    </row>
    <row r="16" spans="1:20" x14ac:dyDescent="0.25">
      <c r="A16" s="3">
        <f t="shared" si="4"/>
        <v>3.5833333333333353</v>
      </c>
      <c r="B16" s="3">
        <f>'5F'!$J201 + Calibration!$C$11</f>
        <v>436.21087753061545</v>
      </c>
      <c r="C16" s="3">
        <v>456.36588283190622</v>
      </c>
      <c r="D16" s="3">
        <v>567.53143894957384</v>
      </c>
      <c r="E16" s="3">
        <f t="shared" si="0"/>
        <v>0.22627348608743753</v>
      </c>
      <c r="G16" s="3">
        <f>'6F'!$J45 + Calibration!$C$11</f>
        <v>400.94969559660819</v>
      </c>
      <c r="H16" s="3">
        <v>476.40769733736261</v>
      </c>
      <c r="I16" s="3">
        <v>614.50096057949384</v>
      </c>
      <c r="J16" s="3">
        <f t="shared" si="3"/>
        <v>0.3802369625535954</v>
      </c>
      <c r="L16" s="3">
        <f>'7F'!$J45 + Calibration!$C$11</f>
        <v>410.54208145021983</v>
      </c>
      <c r="M16" s="3">
        <v>665.9578183406436</v>
      </c>
      <c r="N16" s="3">
        <v>599.40360746274587</v>
      </c>
      <c r="O16" s="3">
        <f t="shared" si="1"/>
        <v>1.3504361252495802</v>
      </c>
      <c r="Q16" s="3">
        <f>'8F'!$J45 + Calibration!$C$11</f>
        <v>421.33370427635361</v>
      </c>
      <c r="R16" s="3">
        <v>788.44468671700201</v>
      </c>
      <c r="S16" s="3">
        <v>613.5068791743854</v>
      </c>
      <c r="T16" s="3">
        <f t="shared" si="2"/>
        <v>2.067051264880408</v>
      </c>
    </row>
    <row r="17" spans="1:20" x14ac:dyDescent="0.25">
      <c r="A17" s="3">
        <f t="shared" si="4"/>
        <v>3.6666666666666687</v>
      </c>
      <c r="B17" s="3">
        <f>'5F'!$J202 + Calibration!$C$11</f>
        <v>434.52326813227307</v>
      </c>
      <c r="C17" s="3">
        <v>453.43660620768151</v>
      </c>
      <c r="D17" s="3">
        <v>570.57578102333957</v>
      </c>
      <c r="E17" s="3">
        <f t="shared" si="0"/>
        <v>0.20968391071860237</v>
      </c>
      <c r="G17" s="3">
        <f>'6F'!$J46 + Calibration!$C$11</f>
        <v>404.05832353467679</v>
      </c>
      <c r="H17" s="3">
        <v>471.39730152414745</v>
      </c>
      <c r="I17" s="3">
        <v>614.81158034243447</v>
      </c>
      <c r="J17" s="3">
        <f t="shared" si="3"/>
        <v>0.35186124061472657</v>
      </c>
      <c r="L17" s="3">
        <f>'7F'!$J46 + Calibration!$C$11</f>
        <v>421.60011749654939</v>
      </c>
      <c r="M17" s="3">
        <v>660.94726835903134</v>
      </c>
      <c r="N17" s="3">
        <v>599.09295042245139</v>
      </c>
      <c r="O17" s="3">
        <f t="shared" si="1"/>
        <v>1.3220595301981408</v>
      </c>
      <c r="Q17" s="3">
        <f>'8F'!$J46 + Calibration!$C$11</f>
        <v>436.21087753061545</v>
      </c>
      <c r="R17" s="3">
        <v>762.23605925360721</v>
      </c>
      <c r="S17" s="3">
        <v>615.86772854152196</v>
      </c>
      <c r="T17" s="3">
        <f t="shared" si="2"/>
        <v>1.918622128136525</v>
      </c>
    </row>
    <row r="18" spans="1:20" x14ac:dyDescent="0.25">
      <c r="A18" s="3">
        <f t="shared" si="4"/>
        <v>3.7500000000000022</v>
      </c>
      <c r="B18" s="3">
        <f>'5F'!$J203 + Calibration!$C$11</f>
        <v>413.16224814325881</v>
      </c>
      <c r="C18" s="3">
        <v>453.05118521557279</v>
      </c>
      <c r="D18" s="3">
        <v>568.21485710149557</v>
      </c>
      <c r="E18" s="3">
        <f t="shared" si="0"/>
        <v>0.20750112929589837</v>
      </c>
      <c r="G18" s="3">
        <f>'6F'!$J47 + Calibration!$C$11</f>
        <v>409.56507014095098</v>
      </c>
      <c r="H18" s="3">
        <v>468.46802489992274</v>
      </c>
      <c r="I18" s="3">
        <v>611.45658122837438</v>
      </c>
      <c r="J18" s="3">
        <f t="shared" si="3"/>
        <v>0.33527166524589141</v>
      </c>
      <c r="L18" s="3">
        <f>'7F'!$J47 + Calibration!$C$11</f>
        <v>427.10686410282312</v>
      </c>
      <c r="M18" s="3">
        <v>668.50159688856115</v>
      </c>
      <c r="N18" s="3">
        <v>602.07515114753062</v>
      </c>
      <c r="O18" s="3">
        <f t="shared" si="1"/>
        <v>1.3648424826394268</v>
      </c>
      <c r="Q18" s="3">
        <f>'8F'!$J47 + Calibration!$C$11</f>
        <v>426.12985279355428</v>
      </c>
      <c r="R18" s="3">
        <v>745.58579531031069</v>
      </c>
      <c r="S18" s="3">
        <v>621.52151022873943</v>
      </c>
      <c r="T18" s="3">
        <f t="shared" si="2"/>
        <v>1.8243255341194191</v>
      </c>
    </row>
    <row r="19" spans="1:20" x14ac:dyDescent="0.25">
      <c r="A19" s="3">
        <f t="shared" si="4"/>
        <v>3.8333333333333357</v>
      </c>
      <c r="B19" s="3">
        <f>'5F'!$J204 + Calibration!$C$11</f>
        <v>421.60011749654939</v>
      </c>
      <c r="C19" s="3">
        <v>454.28460947451913</v>
      </c>
      <c r="D19" s="3">
        <v>570.88640078628021</v>
      </c>
      <c r="E19" s="3">
        <f t="shared" si="0"/>
        <v>0.21448646640483585</v>
      </c>
      <c r="G19" s="3">
        <f>'6F'!$J48 + Calibration!$C$11</f>
        <v>419.42400244357293</v>
      </c>
      <c r="H19" s="3">
        <v>468.85352297622967</v>
      </c>
      <c r="I19" s="3">
        <v>605.11945594394251</v>
      </c>
      <c r="J19" s="3">
        <f t="shared" si="3"/>
        <v>0.33745488322487877</v>
      </c>
      <c r="L19" s="3">
        <f>'7F'!$J48 + Calibration!$C$11</f>
        <v>414.13925945252765</v>
      </c>
      <c r="M19" s="3">
        <v>663.4910469069489</v>
      </c>
      <c r="N19" s="3">
        <v>599.71422722568661</v>
      </c>
      <c r="O19" s="3">
        <f t="shared" si="1"/>
        <v>1.3364658875879873</v>
      </c>
      <c r="Q19" s="3">
        <f>'8F'!$J48 + Calibration!$C$11</f>
        <v>438.60895178921567</v>
      </c>
      <c r="R19" s="3">
        <v>748.05256674400493</v>
      </c>
      <c r="S19" s="3">
        <v>620.21680906069048</v>
      </c>
      <c r="T19" s="3">
        <f t="shared" si="2"/>
        <v>1.8382957717810096</v>
      </c>
    </row>
    <row r="20" spans="1:20" x14ac:dyDescent="0.25">
      <c r="A20" s="3">
        <f t="shared" si="4"/>
        <v>3.9166666666666692</v>
      </c>
      <c r="B20" s="3">
        <f>'5F'!$J205 + Calibration!$C$11</f>
        <v>421.60011749654939</v>
      </c>
      <c r="C20" s="3">
        <v>454.28460947451913</v>
      </c>
      <c r="D20" s="3">
        <v>569.89236287141784</v>
      </c>
      <c r="E20" s="3">
        <f t="shared" si="0"/>
        <v>0.21448646640483585</v>
      </c>
      <c r="G20" s="3">
        <f>'6F'!$J49 + Calibration!$C$11</f>
        <v>403.83623110023802</v>
      </c>
      <c r="H20" s="3">
        <v>470.54937534150827</v>
      </c>
      <c r="I20" s="3">
        <v>600.0870256146676</v>
      </c>
      <c r="J20" s="3">
        <f t="shared" si="3"/>
        <v>0.34705912148477774</v>
      </c>
      <c r="L20" s="3">
        <f>'7F'!$J49 + Calibration!$C$11</f>
        <v>404.28041596911555</v>
      </c>
      <c r="M20" s="3">
        <v>643.44923240149251</v>
      </c>
      <c r="N20" s="3">
        <v>605.43011298423698</v>
      </c>
      <c r="O20" s="3">
        <f t="shared" si="1"/>
        <v>1.2229616901636555</v>
      </c>
      <c r="Q20" s="3">
        <f>'8F'!$J49 + Calibration!$C$11</f>
        <v>409.07656448631644</v>
      </c>
      <c r="R20" s="3">
        <v>753.06296255722077</v>
      </c>
      <c r="S20" s="3">
        <v>617.17250426427847</v>
      </c>
      <c r="T20" s="3">
        <f t="shared" si="2"/>
        <v>1.8666714937198823</v>
      </c>
    </row>
    <row r="21" spans="1:20" x14ac:dyDescent="0.25">
      <c r="A21" s="3">
        <f t="shared" si="4"/>
        <v>4.0000000000000027</v>
      </c>
      <c r="B21" s="3">
        <f>'5F'!$J206 + Calibration!$C$11</f>
        <v>423.02118044588076</v>
      </c>
      <c r="C21" s="3">
        <v>456.82838802243668</v>
      </c>
      <c r="D21" s="3">
        <v>569.5196017597907</v>
      </c>
      <c r="E21" s="3">
        <f t="shared" si="0"/>
        <v>0.22889282379468234</v>
      </c>
      <c r="G21" s="3">
        <f>'6F'!$J50 + Calibration!$C$11</f>
        <v>397.79656923436266</v>
      </c>
      <c r="H21" s="3">
        <v>471.39730152414745</v>
      </c>
      <c r="I21" s="3">
        <v>605.11945594394251</v>
      </c>
      <c r="J21" s="3">
        <f t="shared" si="3"/>
        <v>0.35186124061472657</v>
      </c>
      <c r="L21" s="3">
        <f>'7F'!$J50 + Calibration!$C$11</f>
        <v>410.05357579558529</v>
      </c>
      <c r="M21" s="3">
        <v>633.04278853035771</v>
      </c>
      <c r="N21" s="3">
        <v>604.12541181618792</v>
      </c>
      <c r="O21" s="3">
        <f t="shared" si="1"/>
        <v>1.1640261551943574</v>
      </c>
      <c r="Q21" s="3">
        <f>'8F'!$J50 + Calibration!$C$11</f>
        <v>421.60011749654939</v>
      </c>
      <c r="R21" s="3">
        <v>755.1443129988063</v>
      </c>
      <c r="S21" s="3">
        <v>609.15783593257061</v>
      </c>
      <c r="T21" s="3">
        <f t="shared" si="2"/>
        <v>1.8784589499587685</v>
      </c>
    </row>
    <row r="22" spans="1:20" x14ac:dyDescent="0.25">
      <c r="A22" s="3">
        <f t="shared" si="4"/>
        <v>4.0833333333333357</v>
      </c>
      <c r="B22" s="3">
        <f>'5F'!$J207 + Calibration!$C$11</f>
        <v>425.90789358793074</v>
      </c>
      <c r="C22" s="3">
        <v>456.36588283190622</v>
      </c>
      <c r="D22" s="3">
        <v>575.235444028095</v>
      </c>
      <c r="E22" s="3">
        <f t="shared" si="0"/>
        <v>0.22627348608743753</v>
      </c>
      <c r="G22" s="3">
        <f>'6F'!$J51 + Calibration!$C$11</f>
        <v>418.93549678893862</v>
      </c>
      <c r="H22" s="3">
        <v>468.46802489992274</v>
      </c>
      <c r="I22" s="3">
        <v>605.11945594394251</v>
      </c>
      <c r="J22" s="3">
        <f t="shared" si="3"/>
        <v>0.33527166524589141</v>
      </c>
      <c r="L22" s="3">
        <f>'7F'!$J51 + Calibration!$C$11</f>
        <v>409.34311093532699</v>
      </c>
      <c r="M22" s="3">
        <v>625.56577545184541</v>
      </c>
      <c r="N22" s="3">
        <v>603.06919527528521</v>
      </c>
      <c r="O22" s="3">
        <f t="shared" si="1"/>
        <v>1.1216810687064687</v>
      </c>
      <c r="Q22" s="3">
        <f>'8F'!$J51 + Calibration!$C$11</f>
        <v>424.22028418958837</v>
      </c>
      <c r="R22" s="3">
        <v>743.04193967819469</v>
      </c>
      <c r="S22" s="3">
        <v>620.90018993525837</v>
      </c>
      <c r="T22" s="3">
        <f t="shared" si="2"/>
        <v>1.8099187401732881</v>
      </c>
    </row>
    <row r="23" spans="1:20" x14ac:dyDescent="0.25">
      <c r="A23" s="3">
        <f t="shared" si="4"/>
        <v>4.1666666666666687</v>
      </c>
      <c r="B23" s="3">
        <f>'5F'!$J208 + Calibration!$C$11</f>
        <v>425.41938793329621</v>
      </c>
      <c r="C23" s="3">
        <v>456.36588283190622</v>
      </c>
      <c r="D23" s="3">
        <v>571.56982515109416</v>
      </c>
      <c r="E23" s="3">
        <f t="shared" si="0"/>
        <v>0.22627348608743753</v>
      </c>
      <c r="G23" s="3">
        <f>'6F'!$J52 + Calibration!$C$11</f>
        <v>413.65075379789334</v>
      </c>
      <c r="H23" s="3">
        <v>470.9348734178152</v>
      </c>
      <c r="I23" s="3">
        <v>610.46253710061967</v>
      </c>
      <c r="J23" s="3">
        <f t="shared" si="3"/>
        <v>0.34924233946376509</v>
      </c>
      <c r="L23" s="3">
        <f>'7F'!$J52 + Calibration!$C$11</f>
        <v>421.82220993098815</v>
      </c>
      <c r="M23" s="3">
        <v>613.92590732176427</v>
      </c>
      <c r="N23" s="3">
        <v>604.12541181618792</v>
      </c>
      <c r="O23" s="3">
        <f t="shared" si="1"/>
        <v>1.0557601966282331</v>
      </c>
      <c r="Q23" s="3">
        <f>'8F'!$J52 + Calibration!$C$11</f>
        <v>424.70878984422291</v>
      </c>
      <c r="R23" s="3">
        <v>743.04193967819469</v>
      </c>
      <c r="S23" s="3">
        <v>620.90018993525837</v>
      </c>
      <c r="T23" s="3">
        <f t="shared" si="2"/>
        <v>1.8099187401732881</v>
      </c>
    </row>
    <row r="24" spans="1:20" x14ac:dyDescent="0.25">
      <c r="A24" s="3">
        <f t="shared" si="4"/>
        <v>4.2500000000000018</v>
      </c>
      <c r="B24" s="3">
        <f>'5F'!$J209 + Calibration!$C$11</f>
        <v>415.1162707617965</v>
      </c>
      <c r="C24" s="3">
        <v>456.82838802243668</v>
      </c>
      <c r="D24" s="3">
        <v>579.58444999255607</v>
      </c>
      <c r="E24" s="3">
        <f t="shared" si="0"/>
        <v>0.22889282379468234</v>
      </c>
      <c r="G24" s="3">
        <f>'6F'!$J53 + Calibration!$C$11</f>
        <v>413.65075379789334</v>
      </c>
      <c r="H24" s="3">
        <v>470.9348734178152</v>
      </c>
      <c r="I24" s="3">
        <v>606.11353113615871</v>
      </c>
      <c r="J24" s="3">
        <f t="shared" si="3"/>
        <v>0.34924233946376509</v>
      </c>
      <c r="L24" s="3">
        <f>'7F'!$J53 + Calibration!$C$11</f>
        <v>413.42879459226936</v>
      </c>
      <c r="M24" s="3">
        <v>618.08853112073689</v>
      </c>
      <c r="N24" s="3">
        <v>607.48033637554056</v>
      </c>
      <c r="O24" s="3">
        <f t="shared" si="1"/>
        <v>1.079334672549721</v>
      </c>
      <c r="Q24" s="3">
        <f>'8F'!$J53 + Calibration!$C$11</f>
        <v>425.90789358793074</v>
      </c>
      <c r="R24" s="3">
        <v>747.66706866769778</v>
      </c>
      <c r="S24" s="3">
        <v>624.56580881225921</v>
      </c>
      <c r="T24" s="3">
        <f t="shared" si="2"/>
        <v>1.8361125538020209</v>
      </c>
    </row>
    <row r="25" spans="1:20" x14ac:dyDescent="0.25">
      <c r="A25" s="3">
        <f t="shared" si="4"/>
        <v>4.3333333333333348</v>
      </c>
      <c r="B25" s="3">
        <f>'5F'!$J210 + Calibration!$C$11</f>
        <v>416.04891687570341</v>
      </c>
      <c r="C25" s="3">
        <v>455.51795664926703</v>
      </c>
      <c r="D25" s="3">
        <v>577.59633067258528</v>
      </c>
      <c r="E25" s="3">
        <f t="shared" si="0"/>
        <v>0.22147136695748867</v>
      </c>
      <c r="G25" s="3">
        <f>'6F'!$J54 + Calibration!$C$11</f>
        <v>407.87759397142383</v>
      </c>
      <c r="H25" s="3">
        <v>470.9348734178152</v>
      </c>
      <c r="I25" s="3">
        <v>601.08106974242219</v>
      </c>
      <c r="J25" s="3">
        <f t="shared" si="3"/>
        <v>0.34924233946376509</v>
      </c>
      <c r="L25" s="3">
        <f>'7F'!$J54 + Calibration!$C$11</f>
        <v>418.71353758331463</v>
      </c>
      <c r="M25" s="3">
        <v>598.50922180581097</v>
      </c>
      <c r="N25" s="3">
        <v>600.0870256146676</v>
      </c>
      <c r="O25" s="3">
        <f t="shared" si="1"/>
        <v>0.96844981283263398</v>
      </c>
      <c r="Q25" s="3">
        <f>'8F'!$J54 + Calibration!$C$11</f>
        <v>417.51447824921195</v>
      </c>
      <c r="R25" s="3">
        <v>743.04193967819469</v>
      </c>
      <c r="S25" s="3">
        <v>615.4949674298947</v>
      </c>
      <c r="T25" s="3">
        <f t="shared" si="2"/>
        <v>1.8099187401732881</v>
      </c>
    </row>
    <row r="26" spans="1:20" x14ac:dyDescent="0.25">
      <c r="A26" s="3">
        <f t="shared" si="4"/>
        <v>4.4166666666666679</v>
      </c>
      <c r="B26" s="3">
        <f>'5F'!$J211 + Calibration!$C$11</f>
        <v>351.74385329343147</v>
      </c>
      <c r="C26" s="3">
        <v>455.9804618397975</v>
      </c>
      <c r="D26" s="3">
        <v>570.57578102333957</v>
      </c>
      <c r="E26" s="3">
        <f t="shared" si="0"/>
        <v>0.22409070466473349</v>
      </c>
      <c r="G26" s="3">
        <f>'6F'!$J55 + Calibration!$C$11</f>
        <v>409.56507014095098</v>
      </c>
      <c r="H26" s="3">
        <v>468.85352297622967</v>
      </c>
      <c r="I26" s="3">
        <v>602.75856929945223</v>
      </c>
      <c r="J26" s="3">
        <f t="shared" si="3"/>
        <v>0.33745488322487877</v>
      </c>
      <c r="L26" s="3">
        <f>'7F'!$J55 + Calibration!$C$11</f>
        <v>421.60011749654939</v>
      </c>
      <c r="M26" s="3">
        <v>593.03616663366824</v>
      </c>
      <c r="N26" s="3">
        <v>600.0870256146676</v>
      </c>
      <c r="O26" s="3">
        <f t="shared" si="1"/>
        <v>0.93745388007394981</v>
      </c>
      <c r="Q26" s="3">
        <f>'8F'!$J55 + Calibration!$C$11</f>
        <v>420.35669296708477</v>
      </c>
      <c r="R26" s="3">
        <v>740.57539949709576</v>
      </c>
      <c r="S26" s="3">
        <v>617.17250426427847</v>
      </c>
      <c r="T26" s="3">
        <f t="shared" si="2"/>
        <v>1.7959498121805517</v>
      </c>
    </row>
    <row r="27" spans="1:20" x14ac:dyDescent="0.25">
      <c r="A27" s="3">
        <f t="shared" si="4"/>
        <v>4.5000000000000009</v>
      </c>
      <c r="B27" s="3">
        <f>'5F'!$J212 + Calibration!$C$11</f>
        <v>408.63251284625392</v>
      </c>
      <c r="C27" s="3">
        <v>456.36588283190622</v>
      </c>
      <c r="D27" s="3">
        <v>576.91290630777132</v>
      </c>
      <c r="E27" s="3">
        <f t="shared" si="0"/>
        <v>0.22627348608743753</v>
      </c>
      <c r="G27" s="3">
        <f>'6F'!$J56 + Calibration!$C$11</f>
        <v>394.95431010688492</v>
      </c>
      <c r="H27" s="3">
        <v>470.9348734178152</v>
      </c>
      <c r="I27" s="3">
        <v>603.44199366426619</v>
      </c>
      <c r="J27" s="3">
        <f t="shared" si="3"/>
        <v>0.34924233946376509</v>
      </c>
      <c r="L27" s="3">
        <f>'7F'!$J56 + Calibration!$C$11</f>
        <v>430.48208289950742</v>
      </c>
      <c r="M27" s="3">
        <v>585.55899938675861</v>
      </c>
      <c r="N27" s="3">
        <v>606.79695550097256</v>
      </c>
      <c r="O27" s="3">
        <f t="shared" si="1"/>
        <v>0.89510792047348942</v>
      </c>
      <c r="Q27" s="3">
        <f>'8F'!$J56 + Calibration!$C$11</f>
        <v>416.31537450550411</v>
      </c>
      <c r="R27" s="3">
        <v>740.57539949709576</v>
      </c>
      <c r="S27" s="3">
        <v>609.46849918575731</v>
      </c>
      <c r="T27" s="3">
        <f t="shared" si="2"/>
        <v>1.7959498121805517</v>
      </c>
    </row>
    <row r="28" spans="1:20" x14ac:dyDescent="0.25">
      <c r="A28" s="3">
        <f t="shared" si="4"/>
        <v>4.5833333333333339</v>
      </c>
      <c r="B28" s="3">
        <f>'5F'!$J213 + Calibration!$C$11</f>
        <v>404.54682918931132</v>
      </c>
      <c r="C28" s="3">
        <v>456.36588283190622</v>
      </c>
      <c r="D28" s="3">
        <v>568.21485710149557</v>
      </c>
      <c r="E28" s="3">
        <f t="shared" si="0"/>
        <v>0.22627348608743753</v>
      </c>
      <c r="G28" s="3">
        <f>'6F'!$J57 + Calibration!$C$11</f>
        <v>432.12519387367286</v>
      </c>
      <c r="H28" s="3">
        <v>473.47865196573298</v>
      </c>
      <c r="I28" s="3">
        <v>603.44199366426619</v>
      </c>
      <c r="J28" s="3">
        <f t="shared" si="3"/>
        <v>0.36364869685361284</v>
      </c>
      <c r="L28" s="3">
        <f>'7F'!$J57 + Calibration!$C$11</f>
        <v>420.134600532646</v>
      </c>
      <c r="M28" s="3">
        <v>590.56954936837042</v>
      </c>
      <c r="N28" s="3">
        <v>603.44199366426619</v>
      </c>
      <c r="O28" s="3">
        <f t="shared" si="1"/>
        <v>0.92348451552492616</v>
      </c>
      <c r="Q28" s="3">
        <f>'8F'!$J57 + Calibration!$C$11</f>
        <v>426.39639924256505</v>
      </c>
      <c r="R28" s="3">
        <v>735.56477243128461</v>
      </c>
      <c r="S28" s="3">
        <v>610.15191733767904</v>
      </c>
      <c r="T28" s="3">
        <f t="shared" si="2"/>
        <v>1.767572780572825</v>
      </c>
    </row>
    <row r="29" spans="1:20" x14ac:dyDescent="0.25">
      <c r="A29" s="3">
        <f t="shared" si="4"/>
        <v>4.666666666666667</v>
      </c>
      <c r="B29" s="3">
        <f>'5F'!$J214 + Calibration!$C$11</f>
        <v>412.94028893763482</v>
      </c>
      <c r="C29" s="3">
        <v>453.43660620768151</v>
      </c>
      <c r="D29" s="3">
        <v>576.60228654483058</v>
      </c>
      <c r="E29" s="3">
        <f t="shared" si="0"/>
        <v>0.20968391071860237</v>
      </c>
      <c r="G29" s="3">
        <f>'6F'!$J58 + Calibration!$C$11</f>
        <v>398.2850748889972</v>
      </c>
      <c r="H29" s="3">
        <v>470.9348734178152</v>
      </c>
      <c r="I29" s="3">
        <v>600.39765159050057</v>
      </c>
      <c r="J29" s="3">
        <f t="shared" si="3"/>
        <v>0.34924233946376509</v>
      </c>
      <c r="L29" s="3">
        <f>'7F'!$J58 + Calibration!$C$11</f>
        <v>417.02592818497226</v>
      </c>
      <c r="M29" s="3">
        <v>585.55899938675861</v>
      </c>
      <c r="N29" s="3">
        <v>598.40952605763755</v>
      </c>
      <c r="O29" s="3">
        <f t="shared" si="1"/>
        <v>0.89510792047348942</v>
      </c>
      <c r="Q29" s="3">
        <f>'8F'!$J58 + Calibration!$C$11</f>
        <v>423.24327288031952</v>
      </c>
      <c r="R29" s="3">
        <v>720.9960130979714</v>
      </c>
      <c r="S29" s="3">
        <v>606.79695550097256</v>
      </c>
      <c r="T29" s="3">
        <f t="shared" si="2"/>
        <v>1.68506451590718</v>
      </c>
    </row>
    <row r="30" spans="1:20" x14ac:dyDescent="0.25">
      <c r="A30" s="3">
        <f t="shared" si="4"/>
        <v>4.75</v>
      </c>
      <c r="B30" s="3">
        <f>'5F'!$J215 + Calibration!$C$11</f>
        <v>447.75741923157932</v>
      </c>
      <c r="C30" s="3">
        <v>453.43660620768151</v>
      </c>
      <c r="D30" s="3">
        <v>577.59633067258528</v>
      </c>
      <c r="E30" s="3">
        <f t="shared" si="0"/>
        <v>0.20968391071860237</v>
      </c>
      <c r="G30" s="3">
        <f>'6F'!$J59 + Calibration!$C$11</f>
        <v>378.38952745428116</v>
      </c>
      <c r="H30" s="3">
        <v>468.46802489992274</v>
      </c>
      <c r="I30" s="3">
        <v>600.0870256146676</v>
      </c>
      <c r="J30" s="3">
        <f t="shared" si="3"/>
        <v>0.33527166524589141</v>
      </c>
      <c r="L30" s="3">
        <f>'7F'!$J59 + Calibration!$C$11</f>
        <v>438.87549823822621</v>
      </c>
      <c r="M30" s="3">
        <v>570.14208261821045</v>
      </c>
      <c r="N30" s="3">
        <v>596.73206377796123</v>
      </c>
      <c r="O30" s="3">
        <f t="shared" si="1"/>
        <v>0.80779622700903897</v>
      </c>
      <c r="Q30" s="3">
        <f>'8F'!$J59 + Calibration!$C$11</f>
        <v>421.60011749654939</v>
      </c>
      <c r="R30" s="3">
        <v>715.52295792582822</v>
      </c>
      <c r="S30" s="3">
        <v>605.80287409586424</v>
      </c>
      <c r="T30" s="3">
        <f t="shared" si="2"/>
        <v>1.6540685831484931</v>
      </c>
    </row>
    <row r="31" spans="1:20" x14ac:dyDescent="0.25">
      <c r="A31" s="3">
        <f t="shared" si="4"/>
        <v>4.833333333333333</v>
      </c>
      <c r="B31" s="3">
        <f>'5F'!$J216 + Calibration!$C$11</f>
        <v>428.03955462633542</v>
      </c>
      <c r="C31" s="3">
        <v>453.89911139821197</v>
      </c>
      <c r="D31" s="3">
        <v>577.59633067258528</v>
      </c>
      <c r="E31" s="3">
        <f t="shared" si="0"/>
        <v>0.21230324842584719</v>
      </c>
      <c r="G31" s="3">
        <f>'6F'!$J60 + Calibration!$C$11</f>
        <v>393.7108855774203</v>
      </c>
      <c r="H31" s="3">
        <v>469.31595108256192</v>
      </c>
      <c r="I31" s="3">
        <v>598.40952605763755</v>
      </c>
      <c r="J31" s="3">
        <f t="shared" si="3"/>
        <v>0.34007378437584024</v>
      </c>
      <c r="L31" s="3">
        <f>'7F'!$J60 + Calibration!$C$11</f>
        <v>426.12985279355428</v>
      </c>
      <c r="M31" s="3">
        <v>568.44623025293163</v>
      </c>
      <c r="N31" s="3">
        <v>599.09295042245139</v>
      </c>
      <c r="O31" s="3">
        <f t="shared" si="1"/>
        <v>0.79819198874913877</v>
      </c>
      <c r="Q31" s="3">
        <f>'8F'!$J60 + Calibration!$C$11</f>
        <v>423.24327288031952</v>
      </c>
      <c r="R31" s="3">
        <v>719.30016073269258</v>
      </c>
      <c r="S31" s="3">
        <v>611.82934234000152</v>
      </c>
      <c r="T31" s="3">
        <f t="shared" si="2"/>
        <v>1.6754602776472798</v>
      </c>
    </row>
    <row r="32" spans="1:20" x14ac:dyDescent="0.25">
      <c r="A32" s="3">
        <f t="shared" si="4"/>
        <v>4.9166666666666661</v>
      </c>
      <c r="B32" s="3">
        <f>'5F'!$J217 + Calibration!$C$11</f>
        <v>435.01177378690761</v>
      </c>
      <c r="C32" s="3">
        <v>450.58456795027473</v>
      </c>
      <c r="D32" s="3">
        <v>572.87456359649696</v>
      </c>
      <c r="E32" s="3">
        <f t="shared" si="0"/>
        <v>0.19353176474687345</v>
      </c>
      <c r="G32" s="3">
        <f>'6F'!$J61 + Calibration!$C$11</f>
        <v>397.79656923436266</v>
      </c>
      <c r="H32" s="3">
        <v>466.00140763462468</v>
      </c>
      <c r="I32" s="3">
        <v>600.39765159050057</v>
      </c>
      <c r="J32" s="3">
        <f t="shared" si="3"/>
        <v>0.32130230069686649</v>
      </c>
      <c r="L32" s="3">
        <f>'7F'!$J61 + Calibration!$C$11</f>
        <v>443.89373918986564</v>
      </c>
      <c r="M32" s="3">
        <v>565.51718488130223</v>
      </c>
      <c r="N32" s="3">
        <v>601.76448789434392</v>
      </c>
      <c r="O32" s="3">
        <f t="shared" si="1"/>
        <v>0.78160372304915759</v>
      </c>
      <c r="Q32" s="3">
        <f>'8F'!$J61 + Calibration!$C$11</f>
        <v>436.21087753061545</v>
      </c>
      <c r="R32" s="3">
        <v>706.4270995962604</v>
      </c>
      <c r="S32" s="3">
        <v>607.79099341583503</v>
      </c>
      <c r="T32" s="3">
        <f t="shared" si="2"/>
        <v>1.6025553781289605</v>
      </c>
    </row>
    <row r="33" spans="1:20" x14ac:dyDescent="0.25">
      <c r="A33" s="3">
        <f t="shared" si="4"/>
        <v>4.9999999999999991</v>
      </c>
      <c r="B33" s="3">
        <f>'5F'!$J218 + Calibration!$C$11</f>
        <v>431.41459578459956</v>
      </c>
      <c r="C33" s="3">
        <v>448.88871558499636</v>
      </c>
      <c r="D33" s="3">
        <v>583.99563458305738</v>
      </c>
      <c r="E33" s="3">
        <f t="shared" si="0"/>
        <v>0.18392752648697577</v>
      </c>
      <c r="G33" s="3">
        <f>'6F'!$J62 + Calibration!$C$11</f>
        <v>389.40310948603894</v>
      </c>
      <c r="H33" s="3">
        <v>463.92005719303916</v>
      </c>
      <c r="I33" s="3">
        <v>598.03676494601029</v>
      </c>
      <c r="J33" s="3">
        <f t="shared" si="3"/>
        <v>0.30951484445798016</v>
      </c>
      <c r="L33" s="3">
        <f>'7F'!$J62 + Calibration!$C$11</f>
        <v>445.35925615376925</v>
      </c>
      <c r="M33" s="3">
        <v>571.37550687715634</v>
      </c>
      <c r="N33" s="3">
        <v>602.07515114753062</v>
      </c>
      <c r="O33" s="3">
        <f t="shared" si="1"/>
        <v>0.81478156411797398</v>
      </c>
      <c r="Q33" s="3">
        <f>'8F'!$J62 + Calibration!$C$11</f>
        <v>429.01656593560426</v>
      </c>
      <c r="R33" s="3">
        <v>707.66029260261189</v>
      </c>
      <c r="S33" s="3">
        <v>608.47441778064888</v>
      </c>
      <c r="T33" s="3">
        <f t="shared" si="2"/>
        <v>1.6095394055690466</v>
      </c>
    </row>
    <row r="34" spans="1:20" x14ac:dyDescent="0.25">
      <c r="A34" s="3">
        <f t="shared" si="4"/>
        <v>5.0833333333333321</v>
      </c>
      <c r="B34" s="3">
        <f>'5F'!$J219 + Calibration!$C$11</f>
        <v>417.51447824921195</v>
      </c>
      <c r="C34" s="3">
        <v>448.88871558499636</v>
      </c>
      <c r="D34" s="3">
        <v>572.87456359649696</v>
      </c>
      <c r="E34" s="3">
        <f t="shared" si="0"/>
        <v>0.18392752648697577</v>
      </c>
      <c r="G34" s="3">
        <f>'6F'!$J63 + Calibration!$C$11</f>
        <v>403.34772544560371</v>
      </c>
      <c r="H34" s="3">
        <v>464.30555526934631</v>
      </c>
      <c r="I34" s="3">
        <v>598.03676494601029</v>
      </c>
      <c r="J34" s="3">
        <f t="shared" si="3"/>
        <v>0.31169806243696885</v>
      </c>
      <c r="L34" s="3">
        <f>'7F'!$J63 + Calibration!$C$11</f>
        <v>444.16015241006141</v>
      </c>
      <c r="M34" s="3">
        <v>580.93387039725508</v>
      </c>
      <c r="N34" s="3">
        <v>598.40952605763755</v>
      </c>
      <c r="O34" s="3">
        <f t="shared" si="1"/>
        <v>0.86891410684475401</v>
      </c>
      <c r="Q34" s="3">
        <f>'8F'!$J63 + Calibration!$C$11</f>
        <v>433.32429761738047</v>
      </c>
      <c r="R34" s="3">
        <v>713.05618649213397</v>
      </c>
      <c r="S34" s="3">
        <v>609.46849918575731</v>
      </c>
      <c r="T34" s="3">
        <f t="shared" si="2"/>
        <v>1.6400983454869029</v>
      </c>
    </row>
    <row r="35" spans="1:20" x14ac:dyDescent="0.25">
      <c r="A35" s="3">
        <f t="shared" si="4"/>
        <v>5.1666666666666652</v>
      </c>
      <c r="B35" s="3">
        <f>'5F'!$J220 + Calibration!$C$11</f>
        <v>420.134600532646</v>
      </c>
      <c r="C35" s="3">
        <v>448.88871558499636</v>
      </c>
      <c r="D35" s="3">
        <v>578.2797488245069</v>
      </c>
      <c r="E35" s="3">
        <f t="shared" si="0"/>
        <v>0.18392752648697577</v>
      </c>
      <c r="G35" s="3">
        <f>'6F'!$J64 + Calibration!$C$11</f>
        <v>419.15758922337716</v>
      </c>
      <c r="H35" s="3">
        <v>460.99101182140953</v>
      </c>
      <c r="I35" s="3">
        <v>594.37114606900946</v>
      </c>
      <c r="J35" s="3">
        <f t="shared" si="3"/>
        <v>0.29292657875799766</v>
      </c>
      <c r="L35" s="3">
        <f>'7F'!$J64 + Calibration!$C$11</f>
        <v>437.18788883988429</v>
      </c>
      <c r="M35" s="3">
        <v>583.47764894517309</v>
      </c>
      <c r="N35" s="3">
        <v>596.73206377796123</v>
      </c>
      <c r="O35" s="3">
        <f t="shared" si="1"/>
        <v>0.88332046423460309</v>
      </c>
      <c r="Q35" s="3">
        <f>'8F'!$J64 + Calibration!$C$11</f>
        <v>435.98878509617646</v>
      </c>
      <c r="R35" s="3">
        <v>700.1061182414785</v>
      </c>
      <c r="S35" s="3">
        <v>608.47441778064888</v>
      </c>
      <c r="T35" s="3">
        <f t="shared" si="2"/>
        <v>1.5667573262403276</v>
      </c>
    </row>
    <row r="36" spans="1:20" x14ac:dyDescent="0.25">
      <c r="A36" s="3">
        <f t="shared" si="4"/>
        <v>5.2499999999999982</v>
      </c>
      <c r="B36" s="3">
        <f>'5F'!$J221 + Calibration!$C$11</f>
        <v>418.44699113430408</v>
      </c>
      <c r="C36" s="3">
        <v>449.27421366130375</v>
      </c>
      <c r="D36" s="3">
        <v>572.25324330301589</v>
      </c>
      <c r="E36" s="3">
        <f t="shared" si="0"/>
        <v>0.18611074446596571</v>
      </c>
      <c r="G36" s="3">
        <f>'6F'!$J65 + Calibration!$C$11</f>
        <v>408.85460528069268</v>
      </c>
      <c r="H36" s="3">
        <v>460.52835246248219</v>
      </c>
      <c r="I36" s="3">
        <v>590.02214010454838</v>
      </c>
      <c r="J36" s="3">
        <f t="shared" si="3"/>
        <v>0.2903063679381836</v>
      </c>
      <c r="L36" s="3">
        <f>'7F'!$J65 + Calibration!$C$11</f>
        <v>433.1022051829417</v>
      </c>
      <c r="M36" s="3">
        <v>608.06758532590925</v>
      </c>
      <c r="N36" s="3">
        <v>601.76448789434392</v>
      </c>
      <c r="O36" s="3">
        <f t="shared" si="1"/>
        <v>1.0225823555594116</v>
      </c>
      <c r="Q36" s="3">
        <f>'8F'!$J65 + Calibration!$C$11</f>
        <v>441.49566493126542</v>
      </c>
      <c r="R36" s="3">
        <v>700.95404442411768</v>
      </c>
      <c r="S36" s="3">
        <v>610.83533548960065</v>
      </c>
      <c r="T36" s="3">
        <f t="shared" si="2"/>
        <v>1.5715594453702764</v>
      </c>
    </row>
    <row r="37" spans="1:20" x14ac:dyDescent="0.25">
      <c r="A37" s="3">
        <f t="shared" si="4"/>
        <v>5.3333333333333313</v>
      </c>
      <c r="B37" s="3">
        <f>'5F'!$J222 + Calibration!$C$11</f>
        <v>416.53742253033795</v>
      </c>
      <c r="C37" s="3">
        <v>448.5032175086892</v>
      </c>
      <c r="D37" s="3">
        <v>572.87456359649696</v>
      </c>
      <c r="E37" s="3">
        <f t="shared" si="0"/>
        <v>0.18174430850798715</v>
      </c>
      <c r="G37" s="3">
        <f>'6F'!$J66 + Calibration!$C$11</f>
        <v>412.45178328300051</v>
      </c>
      <c r="H37" s="3">
        <v>455.9804618397975</v>
      </c>
      <c r="I37" s="3">
        <v>598.40952605763755</v>
      </c>
      <c r="J37" s="3">
        <f t="shared" si="3"/>
        <v>0.26454998370655958</v>
      </c>
      <c r="L37" s="3">
        <f>'7F'!$J66 + Calibration!$C$11</f>
        <v>430.48208289950742</v>
      </c>
      <c r="M37" s="3">
        <v>643.44923240149251</v>
      </c>
      <c r="N37" s="3">
        <v>604.43603157912855</v>
      </c>
      <c r="O37" s="3">
        <f t="shared" si="1"/>
        <v>1.2229616901636555</v>
      </c>
      <c r="Q37" s="3">
        <f>'8F'!$J66 + Calibration!$C$11</f>
        <v>437.40998127432306</v>
      </c>
      <c r="R37" s="3">
        <v>698.48742715882031</v>
      </c>
      <c r="S37" s="3">
        <v>615.18434145406172</v>
      </c>
      <c r="T37" s="3">
        <f t="shared" si="2"/>
        <v>1.5575900808212553</v>
      </c>
    </row>
    <row r="38" spans="1:20" x14ac:dyDescent="0.25">
      <c r="A38" s="3">
        <f t="shared" si="4"/>
        <v>5.4166666666666643</v>
      </c>
      <c r="B38" s="3">
        <f>'5F'!$J223 + Calibration!$C$11</f>
        <v>426.12985279355428</v>
      </c>
      <c r="C38" s="3">
        <v>448.5032175086892</v>
      </c>
      <c r="D38" s="3">
        <v>573.24732470812432</v>
      </c>
      <c r="E38" s="3">
        <f t="shared" si="0"/>
        <v>0.18174430850798715</v>
      </c>
      <c r="G38" s="3">
        <f>'6F'!$J67 + Calibration!$C$11</f>
        <v>403.83623110023802</v>
      </c>
      <c r="H38" s="3">
        <v>455.51795664926703</v>
      </c>
      <c r="I38" s="3">
        <v>594.68180310930393</v>
      </c>
      <c r="J38" s="3">
        <f t="shared" si="3"/>
        <v>0.26193064599931476</v>
      </c>
      <c r="L38" s="3">
        <f>'7F'!$J67 + Calibration!$C$11</f>
        <v>439.0974574438502</v>
      </c>
      <c r="M38" s="3">
        <v>653.85552210422998</v>
      </c>
      <c r="N38" s="3">
        <v>604.74669483231537</v>
      </c>
      <c r="O38" s="3">
        <f t="shared" si="1"/>
        <v>1.2818963520203819</v>
      </c>
      <c r="Q38" s="3">
        <f>'8F'!$J67 + Calibration!$C$11</f>
        <v>430.21553645049687</v>
      </c>
      <c r="R38" s="3">
        <v>702.64989678939605</v>
      </c>
      <c r="S38" s="3">
        <v>617.17250426427847</v>
      </c>
      <c r="T38" s="3">
        <f t="shared" si="2"/>
        <v>1.5811636836301739</v>
      </c>
    </row>
    <row r="39" spans="1:20" x14ac:dyDescent="0.25">
      <c r="A39" s="3">
        <f t="shared" si="4"/>
        <v>5.4999999999999973</v>
      </c>
      <c r="B39" s="3">
        <f>'5F'!$J224 + Calibration!$C$11</f>
        <v>412.22969084856175</v>
      </c>
      <c r="C39" s="3">
        <v>446.80736514341083</v>
      </c>
      <c r="D39" s="3">
        <v>571.19706403946702</v>
      </c>
      <c r="E39" s="3">
        <f t="shared" si="0"/>
        <v>0.17214007024808947</v>
      </c>
      <c r="G39" s="3">
        <f>'6F'!$J68 + Calibration!$C$11</f>
        <v>401.88220848170033</v>
      </c>
      <c r="H39" s="3">
        <v>455.9804618397975</v>
      </c>
      <c r="I39" s="3">
        <v>595.05456422093107</v>
      </c>
      <c r="J39" s="3">
        <f t="shared" si="3"/>
        <v>0.26454998370655958</v>
      </c>
      <c r="L39" s="3">
        <f>'7F'!$J68 + Calibration!$C$11</f>
        <v>429.72711961507241</v>
      </c>
      <c r="M39" s="3">
        <v>643.44923240149251</v>
      </c>
      <c r="N39" s="3">
        <v>606.42415711199169</v>
      </c>
      <c r="O39" s="3">
        <f t="shared" si="1"/>
        <v>1.2229616901636555</v>
      </c>
      <c r="Q39" s="3">
        <f>'8F'!$J68 + Calibration!$C$11</f>
        <v>430.70404210513141</v>
      </c>
      <c r="R39" s="3">
        <v>700.56854634781052</v>
      </c>
      <c r="S39" s="3">
        <v>624.87643478809207</v>
      </c>
      <c r="T39" s="3">
        <f t="shared" si="2"/>
        <v>1.5693762273912877</v>
      </c>
    </row>
    <row r="40" spans="1:20" x14ac:dyDescent="0.25">
      <c r="A40" s="3">
        <f t="shared" si="4"/>
        <v>5.5833333333333304</v>
      </c>
      <c r="B40" s="3">
        <f>'5F'!$J225 + Calibration!$C$11</f>
        <v>402.59280657077363</v>
      </c>
      <c r="C40" s="3">
        <v>446.42209831969876</v>
      </c>
      <c r="D40" s="3">
        <v>579.58444999255607</v>
      </c>
      <c r="E40" s="3">
        <f t="shared" si="0"/>
        <v>0.16995816193795343</v>
      </c>
      <c r="G40" s="3">
        <f>'6F'!$J69 + Calibration!$C$11</f>
        <v>437.18788883988429</v>
      </c>
      <c r="H40" s="3">
        <v>455.51795664926703</v>
      </c>
      <c r="I40" s="3">
        <v>596.35926538898025</v>
      </c>
      <c r="J40" s="3">
        <f t="shared" si="3"/>
        <v>0.26193064599931476</v>
      </c>
      <c r="L40" s="3">
        <f>'7F'!$J69 + Calibration!$C$11</f>
        <v>418.71353758331463</v>
      </c>
      <c r="M40" s="3">
        <v>645.99301094941052</v>
      </c>
      <c r="N40" s="3">
        <v>605.11945594394251</v>
      </c>
      <c r="O40" s="3">
        <f t="shared" si="1"/>
        <v>1.2373680475535045</v>
      </c>
      <c r="Q40" s="3">
        <f>'8F'!$J69 + Calibration!$C$11</f>
        <v>431.90310143923409</v>
      </c>
      <c r="R40" s="3">
        <v>692.62887391037043</v>
      </c>
      <c r="S40" s="3">
        <v>622.20489110330743</v>
      </c>
      <c r="T40" s="3">
        <f t="shared" si="2"/>
        <v>1.5244109300835824</v>
      </c>
    </row>
    <row r="41" spans="1:20" x14ac:dyDescent="0.25">
      <c r="A41" s="3">
        <f t="shared" si="4"/>
        <v>5.6666666666666634</v>
      </c>
      <c r="B41" s="3">
        <f>'5F'!$J226 + Calibration!$C$11</f>
        <v>428.03955462633542</v>
      </c>
      <c r="C41" s="3">
        <v>445.95943896077142</v>
      </c>
      <c r="D41" s="3">
        <v>575.91886839290896</v>
      </c>
      <c r="E41" s="3">
        <f t="shared" si="0"/>
        <v>0.16733795111813934</v>
      </c>
      <c r="G41" s="3">
        <f>'6F'!$J70 + Calibration!$C$11</f>
        <v>399.48417863270504</v>
      </c>
      <c r="H41" s="3">
        <v>455.9804618397975</v>
      </c>
      <c r="I41" s="3">
        <v>601.76448789434392</v>
      </c>
      <c r="J41" s="3">
        <f t="shared" si="3"/>
        <v>0.26454998370655958</v>
      </c>
      <c r="L41" s="3">
        <f>'7F'!$J70 + Calibration!$C$11</f>
        <v>422.31071558562246</v>
      </c>
      <c r="M41" s="3">
        <v>645.99301094941052</v>
      </c>
      <c r="N41" s="3">
        <v>605.11945594394251</v>
      </c>
      <c r="O41" s="3">
        <f t="shared" si="1"/>
        <v>1.2373680475535045</v>
      </c>
      <c r="Q41" s="3">
        <f>'8F'!$J70 + Calibration!$C$11</f>
        <v>426.12985279355428</v>
      </c>
      <c r="R41" s="3">
        <v>688.08098328768551</v>
      </c>
      <c r="S41" s="3">
        <v>629.9088961818286</v>
      </c>
      <c r="T41" s="3">
        <f t="shared" si="2"/>
        <v>1.4986545458519571</v>
      </c>
    </row>
    <row r="42" spans="1:20" x14ac:dyDescent="0.25">
      <c r="A42" s="3">
        <f t="shared" si="4"/>
        <v>5.7499999999999964</v>
      </c>
      <c r="B42" s="3">
        <f>'5F'!$J227 + Calibration!$C$11</f>
        <v>437.18788883988429</v>
      </c>
      <c r="C42" s="3">
        <v>446.80736514341083</v>
      </c>
      <c r="D42" s="3">
        <v>571.56982515109416</v>
      </c>
      <c r="E42" s="3">
        <f t="shared" si="0"/>
        <v>0.17214007024808947</v>
      </c>
      <c r="G42" s="3">
        <f>'6F'!$J71 + Calibration!$C$11</f>
        <v>409.34311093532699</v>
      </c>
      <c r="H42" s="3">
        <v>458.90973846402221</v>
      </c>
      <c r="I42" s="3">
        <v>595.7379823728528</v>
      </c>
      <c r="J42" s="3">
        <f t="shared" si="3"/>
        <v>0.28113955907539467</v>
      </c>
      <c r="L42" s="3">
        <f>'7F'!$J71 + Calibration!$C$11</f>
        <v>436.21087753061545</v>
      </c>
      <c r="M42" s="3">
        <v>652.62232909787895</v>
      </c>
      <c r="N42" s="3">
        <v>601.08106974242219</v>
      </c>
      <c r="O42" s="3">
        <f t="shared" si="1"/>
        <v>1.2749123245802982</v>
      </c>
      <c r="Q42" s="3">
        <f>'8F'!$J71 + Calibration!$C$11</f>
        <v>423.73177853495406</v>
      </c>
      <c r="R42" s="3">
        <v>690.54775472138022</v>
      </c>
      <c r="S42" s="3">
        <v>627.92073958450408</v>
      </c>
      <c r="T42" s="3">
        <f t="shared" si="2"/>
        <v>1.51262478351355</v>
      </c>
    </row>
    <row r="43" spans="1:20" x14ac:dyDescent="0.25">
      <c r="A43" s="3">
        <f t="shared" si="4"/>
        <v>5.8333333333333295</v>
      </c>
      <c r="B43" s="3">
        <f>'5F'!$J228 + Calibration!$C$11</f>
        <v>422.04416913661191</v>
      </c>
      <c r="C43" s="3">
        <v>448.5032175086892</v>
      </c>
      <c r="D43" s="3">
        <v>579.58444999255607</v>
      </c>
      <c r="E43" s="3">
        <f t="shared" si="0"/>
        <v>0.18174430850798715</v>
      </c>
      <c r="G43" s="3">
        <f>'6F'!$J72 + Calibration!$C$11</f>
        <v>402.14866611150103</v>
      </c>
      <c r="H43" s="3">
        <v>460.99101182140953</v>
      </c>
      <c r="I43" s="3">
        <v>593.00430355227388</v>
      </c>
      <c r="J43" s="3">
        <f t="shared" si="3"/>
        <v>0.29292657875799766</v>
      </c>
      <c r="L43" s="3">
        <f>'7F'!$J72 + Calibration!$C$11</f>
        <v>441.49566493126542</v>
      </c>
      <c r="M43" s="3">
        <v>660.17650345901234</v>
      </c>
      <c r="N43" s="3">
        <v>601.39172678271666</v>
      </c>
      <c r="O43" s="3">
        <f t="shared" si="1"/>
        <v>1.3176944039090175</v>
      </c>
      <c r="Q43" s="3">
        <f>'8F'!$J72 + Calibration!$C$11</f>
        <v>426.12985279355428</v>
      </c>
      <c r="R43" s="3">
        <v>690.1623337292715</v>
      </c>
      <c r="S43" s="3">
        <v>625.93265132899478</v>
      </c>
      <c r="T43" s="3">
        <f t="shared" si="2"/>
        <v>1.510442002090846</v>
      </c>
    </row>
    <row r="44" spans="1:20" x14ac:dyDescent="0.25">
      <c r="A44" s="3">
        <f t="shared" si="4"/>
        <v>5.9166666666666625</v>
      </c>
      <c r="B44" s="3">
        <f>'5F'!$J229 + Calibration!$C$11</f>
        <v>420.35669296708477</v>
      </c>
      <c r="C44" s="3">
        <v>448.88871558499636</v>
      </c>
      <c r="D44" s="3">
        <v>577.59633067258528</v>
      </c>
      <c r="E44" s="3">
        <f t="shared" si="0"/>
        <v>0.18392752648697577</v>
      </c>
      <c r="G44" s="3">
        <f>'6F'!$J73 + Calibration!$C$11</f>
        <v>407.87759397142383</v>
      </c>
      <c r="H44" s="3">
        <v>461.37627864512137</v>
      </c>
      <c r="I44" s="3">
        <v>597.04268975379421</v>
      </c>
      <c r="J44" s="3">
        <f t="shared" si="3"/>
        <v>0.29510848706813242</v>
      </c>
      <c r="L44" s="3">
        <f>'7F'!$J73 + Calibration!$C$11</f>
        <v>431.41459578459956</v>
      </c>
      <c r="M44" s="3">
        <v>663.02854171641843</v>
      </c>
      <c r="N44" s="3">
        <v>599.40360746274587</v>
      </c>
      <c r="O44" s="3">
        <f t="shared" si="1"/>
        <v>1.3338465498807424</v>
      </c>
      <c r="Q44" s="3">
        <f>'8F'!$J73 + Calibration!$C$11</f>
        <v>422.04416913661191</v>
      </c>
      <c r="R44" s="3">
        <v>693.09137910090089</v>
      </c>
      <c r="S44" s="3">
        <v>622.57765221493469</v>
      </c>
      <c r="T44" s="3">
        <f t="shared" si="2"/>
        <v>1.5270302677908272</v>
      </c>
    </row>
    <row r="45" spans="1:20" x14ac:dyDescent="0.25">
      <c r="A45" s="3">
        <f t="shared" si="4"/>
        <v>5.9999999999999956</v>
      </c>
      <c r="B45" s="3">
        <f>'5F'!$J230 + Calibration!$C$11</f>
        <v>428.7944735011655</v>
      </c>
      <c r="C45" s="3">
        <v>449.27421366130375</v>
      </c>
      <c r="D45" s="3">
        <v>582.31813502602733</v>
      </c>
      <c r="E45" s="3">
        <f t="shared" si="0"/>
        <v>0.18611074446596571</v>
      </c>
      <c r="G45" s="3">
        <f>'6F'!$J74 + Calibration!$C$11</f>
        <v>398.06298245455844</v>
      </c>
      <c r="H45" s="3">
        <v>464.30555526934631</v>
      </c>
      <c r="I45" s="3">
        <v>596.35926538898025</v>
      </c>
      <c r="J45" s="3">
        <f t="shared" si="3"/>
        <v>0.31169806243696885</v>
      </c>
      <c r="L45" s="3">
        <f>'7F'!$J74 + Calibration!$C$11</f>
        <v>450.15549349017977</v>
      </c>
      <c r="M45" s="3">
        <v>656.39930065214799</v>
      </c>
      <c r="N45" s="3">
        <v>599.71422722568661</v>
      </c>
      <c r="O45" s="3">
        <f t="shared" si="1"/>
        <v>1.2963027094102308</v>
      </c>
      <c r="Q45" s="3">
        <f>'8F'!$J74 + Calibration!$C$11</f>
        <v>419.15758922337716</v>
      </c>
      <c r="R45" s="3">
        <v>693.09137910090089</v>
      </c>
      <c r="S45" s="3">
        <v>621.52151022873943</v>
      </c>
      <c r="T45" s="3">
        <f t="shared" si="2"/>
        <v>1.5270302677908272</v>
      </c>
    </row>
    <row r="46" spans="1:20" x14ac:dyDescent="0.25">
      <c r="A46" s="3">
        <f t="shared" si="4"/>
        <v>6.0833333333333286</v>
      </c>
      <c r="B46" s="3">
        <f>'5F'!$J231 + Calibration!$C$11</f>
        <v>423.73177853495406</v>
      </c>
      <c r="C46" s="3">
        <v>448.88871558499636</v>
      </c>
      <c r="D46" s="3">
        <v>581.63471066121326</v>
      </c>
      <c r="E46" s="3">
        <f t="shared" si="0"/>
        <v>0.18392752648697577</v>
      </c>
      <c r="G46" s="3">
        <f>'6F'!$J75 + Calibration!$C$11</f>
        <v>402.14866611150103</v>
      </c>
      <c r="H46" s="3">
        <v>463.4576290867069</v>
      </c>
      <c r="I46" s="3">
        <v>593.37710194125475</v>
      </c>
      <c r="J46" s="3">
        <f t="shared" si="3"/>
        <v>0.30689594330701869</v>
      </c>
      <c r="L46" s="3">
        <f>'7F'!$J75 + Calibration!$C$11</f>
        <v>454.46326958156112</v>
      </c>
      <c r="M46" s="3">
        <v>692.62887391037043</v>
      </c>
      <c r="N46" s="3">
        <v>606.11353113615871</v>
      </c>
      <c r="O46" s="3">
        <f t="shared" si="1"/>
        <v>1.5014841631444236</v>
      </c>
      <c r="Q46" s="3">
        <f>'8F'!$J75 + Calibration!$C$11</f>
        <v>423.24327288031952</v>
      </c>
      <c r="R46" s="3">
        <v>688.46648136399313</v>
      </c>
      <c r="S46" s="3">
        <v>626.55397162247596</v>
      </c>
      <c r="T46" s="3">
        <f t="shared" si="2"/>
        <v>1.5008377638309482</v>
      </c>
    </row>
    <row r="47" spans="1:20" x14ac:dyDescent="0.25">
      <c r="A47" s="3">
        <f t="shared" si="4"/>
        <v>6.1666666666666616</v>
      </c>
      <c r="B47" s="3">
        <f>'5F'!$J232 + Calibration!$C$11</f>
        <v>423.73177853495406</v>
      </c>
      <c r="C47" s="3">
        <v>449.27421366130375</v>
      </c>
      <c r="D47" s="3">
        <v>582.93941182926244</v>
      </c>
      <c r="E47" s="3">
        <f t="shared" si="0"/>
        <v>0.18611074446596571</v>
      </c>
      <c r="G47" s="3">
        <f>'6F'!$J76 + Calibration!$C$11</f>
        <v>410.54208145021983</v>
      </c>
      <c r="H47" s="3">
        <v>463.4576290867069</v>
      </c>
      <c r="I47" s="3">
        <v>589.6493417155674</v>
      </c>
      <c r="J47" s="3">
        <f t="shared" si="3"/>
        <v>0.30689594330701869</v>
      </c>
      <c r="L47" s="3">
        <f>'7F'!$J76 + Calibration!$C$11</f>
        <v>438.60895178921567</v>
      </c>
      <c r="M47" s="3">
        <v>688.08098328768551</v>
      </c>
      <c r="N47" s="3">
        <v>600.39765159050057</v>
      </c>
      <c r="O47" s="3">
        <f t="shared" si="1"/>
        <v>1.4757277789127983</v>
      </c>
      <c r="Q47" s="3">
        <f>'8F'!$J76 + Calibration!$C$11</f>
        <v>423.5096861005153</v>
      </c>
      <c r="R47" s="3">
        <v>683.07058747447013</v>
      </c>
      <c r="S47" s="3">
        <v>624.87643478809207</v>
      </c>
      <c r="T47" s="3">
        <f t="shared" si="2"/>
        <v>1.4702788239130871</v>
      </c>
    </row>
    <row r="48" spans="1:20" x14ac:dyDescent="0.25">
      <c r="A48" s="3">
        <f t="shared" si="4"/>
        <v>6.2499999999999947</v>
      </c>
      <c r="B48" s="3">
        <f>'5F'!$J233 + Calibration!$C$11</f>
        <v>415.33836319623526</v>
      </c>
      <c r="C48" s="3">
        <v>450.97006602658234</v>
      </c>
      <c r="D48" s="3">
        <v>579.58444999255607</v>
      </c>
      <c r="E48" s="3">
        <f t="shared" si="0"/>
        <v>0.19571498272586466</v>
      </c>
      <c r="G48" s="3">
        <f>'6F'!$J77 + Calibration!$C$11</f>
        <v>396.37550628503129</v>
      </c>
      <c r="H48" s="3">
        <v>463.4576290867069</v>
      </c>
      <c r="I48" s="3">
        <v>590.02214010454838</v>
      </c>
      <c r="J48" s="3">
        <f t="shared" si="3"/>
        <v>0.30689594330701869</v>
      </c>
      <c r="L48" s="3">
        <f>'7F'!$J77 + Calibration!$C$11</f>
        <v>440.56297440775336</v>
      </c>
      <c r="M48" s="3">
        <v>683.07058747447013</v>
      </c>
      <c r="N48" s="3">
        <v>606.79695550097256</v>
      </c>
      <c r="O48" s="3">
        <f t="shared" si="1"/>
        <v>1.4473520569739282</v>
      </c>
      <c r="Q48" s="3">
        <f>'8F'!$J77 + Calibration!$C$11</f>
        <v>429.01656593560426</v>
      </c>
      <c r="R48" s="3">
        <v>688.08098328768551</v>
      </c>
      <c r="S48" s="3">
        <v>620.90018993525837</v>
      </c>
      <c r="T48" s="3">
        <f t="shared" si="2"/>
        <v>1.4986545458519571</v>
      </c>
    </row>
    <row r="49" spans="1:20" x14ac:dyDescent="0.25">
      <c r="A49" s="3">
        <f t="shared" si="4"/>
        <v>6.3333333333333277</v>
      </c>
      <c r="B49" s="3">
        <f>'5F'!$J234 + Calibration!$C$11</f>
        <v>414.62776510716219</v>
      </c>
      <c r="C49" s="3">
        <v>450.97006602658234</v>
      </c>
      <c r="D49" s="3">
        <v>590.33275986748913</v>
      </c>
      <c r="E49" s="3">
        <f t="shared" si="0"/>
        <v>0.19571498272586466</v>
      </c>
      <c r="G49" s="3">
        <f>'6F'!$J78 + Calibration!$C$11</f>
        <v>401.88220848170033</v>
      </c>
      <c r="H49" s="3">
        <v>460.52835246248219</v>
      </c>
      <c r="I49" s="3">
        <v>591.32684127259756</v>
      </c>
      <c r="J49" s="3">
        <f t="shared" si="3"/>
        <v>0.2903063679381836</v>
      </c>
      <c r="L49" s="3">
        <f>'7F'!$J78 + Calibration!$C$11</f>
        <v>454.46326958156112</v>
      </c>
      <c r="M49" s="3">
        <v>661.79519454167053</v>
      </c>
      <c r="N49" s="3">
        <v>606.11353113615871</v>
      </c>
      <c r="O49" s="3">
        <f t="shared" si="1"/>
        <v>1.3268616493280896</v>
      </c>
      <c r="Q49" s="3">
        <f>'8F'!$J78 + Calibration!$C$11</f>
        <v>428.7944735011655</v>
      </c>
      <c r="R49" s="3">
        <v>699.72062016517134</v>
      </c>
      <c r="S49" s="3">
        <v>619.22272765558205</v>
      </c>
      <c r="T49" s="3">
        <f t="shared" si="2"/>
        <v>1.5645741082613389</v>
      </c>
    </row>
    <row r="50" spans="1:20" x14ac:dyDescent="0.25">
      <c r="A50" s="3">
        <f t="shared" si="4"/>
        <v>6.4166666666666607</v>
      </c>
      <c r="B50" s="3">
        <f>'5F'!$J235 + Calibration!$C$11</f>
        <v>418.71353758331463</v>
      </c>
      <c r="C50" s="3">
        <v>451.35533285029419</v>
      </c>
      <c r="D50" s="3">
        <v>583.99563458305738</v>
      </c>
      <c r="E50" s="3">
        <f t="shared" si="0"/>
        <v>0.19789689103599942</v>
      </c>
      <c r="G50" s="3">
        <f>'6F'!$J79 + Calibration!$C$11</f>
        <v>402.37071413633487</v>
      </c>
      <c r="H50" s="3">
        <v>463.92005719303916</v>
      </c>
      <c r="I50" s="3">
        <v>594.37114606900946</v>
      </c>
      <c r="J50" s="3">
        <f t="shared" si="3"/>
        <v>0.30951484445798016</v>
      </c>
      <c r="L50" s="3">
        <f>'7F'!$J79 + Calibration!$C$11</f>
        <v>447.00236712793446</v>
      </c>
      <c r="M50" s="3">
        <v>653.47025528051813</v>
      </c>
      <c r="N50" s="3">
        <v>597.41548814277508</v>
      </c>
      <c r="O50" s="3">
        <f t="shared" si="1"/>
        <v>1.279714443710247</v>
      </c>
      <c r="Q50" s="3">
        <f>'8F'!$J79 + Calibration!$C$11</f>
        <v>430.70404210513141</v>
      </c>
      <c r="R50" s="3">
        <v>710.12714112050458</v>
      </c>
      <c r="S50" s="3">
        <v>623.57173362004312</v>
      </c>
      <c r="T50" s="3">
        <f t="shared" si="2"/>
        <v>1.6235100797869217</v>
      </c>
    </row>
    <row r="51" spans="1:20" x14ac:dyDescent="0.25">
      <c r="A51" s="3">
        <f t="shared" si="4"/>
        <v>6.4999999999999938</v>
      </c>
      <c r="B51" s="3">
        <f>'5F'!$J236 + Calibration!$C$11</f>
        <v>412.94028893763482</v>
      </c>
      <c r="C51" s="3">
        <v>448.5032175086892</v>
      </c>
      <c r="D51" s="3">
        <v>584.61691138629249</v>
      </c>
      <c r="E51" s="3">
        <f t="shared" si="0"/>
        <v>0.18174430850798715</v>
      </c>
      <c r="G51" s="3">
        <f>'6F'!$J80 + Calibration!$C$11</f>
        <v>405.03533484394563</v>
      </c>
      <c r="H51" s="3">
        <v>463.4576290867069</v>
      </c>
      <c r="I51" s="3">
        <v>595.05456422093107</v>
      </c>
      <c r="J51" s="3">
        <f t="shared" si="3"/>
        <v>0.30689594330701869</v>
      </c>
      <c r="L51" s="3">
        <f>'7F'!$J80 + Calibration!$C$11</f>
        <v>433.59071083757601</v>
      </c>
      <c r="M51" s="3">
        <v>635.12413897194369</v>
      </c>
      <c r="N51" s="3">
        <v>599.09295042245139</v>
      </c>
      <c r="O51" s="3">
        <f t="shared" si="1"/>
        <v>1.1758136114332463</v>
      </c>
      <c r="Q51" s="3">
        <f>'8F'!$J80 + Calibration!$C$11</f>
        <v>431.90310143923409</v>
      </c>
      <c r="R51" s="3">
        <v>734.33157942493358</v>
      </c>
      <c r="S51" s="3">
        <v>628.23143390215228</v>
      </c>
      <c r="T51" s="3">
        <f t="shared" si="2"/>
        <v>1.7605887531327415</v>
      </c>
    </row>
    <row r="52" spans="1:20" x14ac:dyDescent="0.25">
      <c r="A52" s="3">
        <f t="shared" si="4"/>
        <v>6.5833333333333268</v>
      </c>
      <c r="B52" s="3">
        <f>'5F'!$J237 + Calibration!$C$11</f>
        <v>401.17174362144203</v>
      </c>
      <c r="C52" s="3">
        <v>448.5032175086892</v>
      </c>
      <c r="D52" s="3">
        <v>586.29437987886104</v>
      </c>
      <c r="E52" s="3">
        <f t="shared" si="0"/>
        <v>0.18174430850798715</v>
      </c>
      <c r="G52" s="3">
        <f>'6F'!$J81 + Calibration!$C$11</f>
        <v>407.87759397142383</v>
      </c>
      <c r="H52" s="3">
        <v>463.92005719303916</v>
      </c>
      <c r="I52" s="3">
        <v>592.38302053614643</v>
      </c>
      <c r="J52" s="3">
        <f t="shared" si="3"/>
        <v>0.30951484445798016</v>
      </c>
      <c r="L52" s="3">
        <f>'7F'!$J81 + Calibration!$C$11</f>
        <v>420.35669296708477</v>
      </c>
      <c r="M52" s="3">
        <v>648.45962821470789</v>
      </c>
      <c r="N52" s="3">
        <v>610.15191733767904</v>
      </c>
      <c r="O52" s="3">
        <f t="shared" si="1"/>
        <v>1.2513374121025256</v>
      </c>
      <c r="Q52" s="3">
        <f>'8F'!$J81 + Calibration!$C$11</f>
        <v>433.32429761738047</v>
      </c>
      <c r="R52" s="3">
        <v>761.38813307096802</v>
      </c>
      <c r="S52" s="3">
        <v>631.95911957313217</v>
      </c>
      <c r="T52" s="3">
        <f t="shared" si="2"/>
        <v>1.9138200090065762</v>
      </c>
    </row>
    <row r="53" spans="1:20" x14ac:dyDescent="0.25">
      <c r="A53" s="3">
        <f t="shared" si="4"/>
        <v>6.6666666666666599</v>
      </c>
      <c r="B53" s="3">
        <f>'5F'!$J238 + Calibration!$C$11</f>
        <v>406.23443858765324</v>
      </c>
      <c r="C53" s="3">
        <v>446.80736514341083</v>
      </c>
      <c r="D53" s="3">
        <v>581.94537391440008</v>
      </c>
      <c r="E53" s="3">
        <f t="shared" si="0"/>
        <v>0.17214007024808947</v>
      </c>
      <c r="G53" s="3">
        <f>'6F'!$J82 + Calibration!$C$11</f>
        <v>410.76417388465859</v>
      </c>
      <c r="H53" s="3">
        <v>461.37627864512137</v>
      </c>
      <c r="I53" s="3">
        <v>593.00430355227388</v>
      </c>
      <c r="J53" s="3">
        <f t="shared" si="3"/>
        <v>0.29510848706813242</v>
      </c>
      <c r="L53" s="3">
        <f>'7F'!$J82 + Calibration!$C$11</f>
        <v>427.59536975745766</v>
      </c>
      <c r="M53" s="3">
        <v>636.3574861466916</v>
      </c>
      <c r="N53" s="3">
        <v>607.79099341583503</v>
      </c>
      <c r="O53" s="3">
        <f t="shared" si="1"/>
        <v>1.182798511985899</v>
      </c>
      <c r="Q53" s="3">
        <f>'8F'!$J82 + Calibration!$C$11</f>
        <v>433.59071083757601</v>
      </c>
      <c r="R53" s="3">
        <v>762.62132607731905</v>
      </c>
      <c r="S53" s="3">
        <v>624.87643478809207</v>
      </c>
      <c r="T53" s="3">
        <f t="shared" si="2"/>
        <v>1.9208040364466596</v>
      </c>
    </row>
    <row r="54" spans="1:20" x14ac:dyDescent="0.25">
      <c r="A54" s="3">
        <f t="shared" si="4"/>
        <v>6.7499999999999929</v>
      </c>
      <c r="B54" s="3">
        <f>'5F'!$J239 + Calibration!$C$11</f>
        <v>405.03533484394563</v>
      </c>
      <c r="C54" s="3">
        <v>446.42209831969876</v>
      </c>
      <c r="D54" s="3">
        <v>580.64067274635102</v>
      </c>
      <c r="E54" s="3">
        <f t="shared" si="0"/>
        <v>0.16995816193795343</v>
      </c>
      <c r="G54" s="3">
        <f>'6F'!$J83 + Calibration!$C$11</f>
        <v>409.34311093532699</v>
      </c>
      <c r="H54" s="3">
        <v>463.07213101039997</v>
      </c>
      <c r="I54" s="3">
        <v>596.73206377796123</v>
      </c>
      <c r="J54" s="3">
        <f t="shared" si="3"/>
        <v>0.30471272532803134</v>
      </c>
      <c r="L54" s="3">
        <f>'7F'!$J83 + Calibration!$C$11</f>
        <v>445.35925615376925</v>
      </c>
      <c r="M54" s="3">
        <v>623.0219969039274</v>
      </c>
      <c r="N54" s="3">
        <v>603.44199366426619</v>
      </c>
      <c r="O54" s="3">
        <f t="shared" si="1"/>
        <v>1.1072747113166197</v>
      </c>
      <c r="Q54" s="3">
        <f>'8F'!$J83 + Calibration!$C$11</f>
        <v>441.76207815146097</v>
      </c>
      <c r="R54" s="3">
        <v>768.47987932576893</v>
      </c>
      <c r="S54" s="3">
        <v>624.56580881225921</v>
      </c>
      <c r="T54" s="3">
        <f t="shared" si="2"/>
        <v>1.9539831871843325</v>
      </c>
    </row>
    <row r="55" spans="1:20" x14ac:dyDescent="0.25">
      <c r="A55" s="3">
        <f t="shared" si="4"/>
        <v>6.8333333333333259</v>
      </c>
      <c r="B55" s="3">
        <f>'5F'!$J240 + Calibration!$C$11</f>
        <v>406.45639779327723</v>
      </c>
      <c r="C55" s="3">
        <v>441.79696933019545</v>
      </c>
      <c r="D55" s="3">
        <v>578.2797488245069</v>
      </c>
      <c r="E55" s="3">
        <f t="shared" si="0"/>
        <v>0.14376434830921936</v>
      </c>
      <c r="G55" s="3">
        <f>'6F'!$J84 + Calibration!$C$11</f>
        <v>435.72237187598091</v>
      </c>
      <c r="H55" s="3">
        <v>461.37627864512137</v>
      </c>
      <c r="I55" s="3">
        <v>599.40360746274587</v>
      </c>
      <c r="J55" s="3">
        <f t="shared" si="3"/>
        <v>0.29510848706813242</v>
      </c>
      <c r="L55" s="3">
        <f>'7F'!$J84 + Calibration!$C$11</f>
        <v>441.00715927663089</v>
      </c>
      <c r="M55" s="3">
        <v>618.47402919704405</v>
      </c>
      <c r="N55" s="3">
        <v>606.42415711199169</v>
      </c>
      <c r="O55" s="3">
        <f t="shared" si="1"/>
        <v>1.0815178905287097</v>
      </c>
      <c r="Q55" s="3">
        <f>'8F'!$J84 + Calibration!$C$11</f>
        <v>431.68105341440025</v>
      </c>
      <c r="R55" s="3">
        <v>788.05918864069486</v>
      </c>
      <c r="S55" s="3">
        <v>625.93265132899478</v>
      </c>
      <c r="T55" s="3">
        <f t="shared" si="2"/>
        <v>2.0648680469014198</v>
      </c>
    </row>
    <row r="56" spans="1:20" x14ac:dyDescent="0.25">
      <c r="A56" s="3">
        <f t="shared" si="4"/>
        <v>6.916666666666659</v>
      </c>
      <c r="B56" s="3">
        <f>'5F'!$J241 + Calibration!$C$11</f>
        <v>406.45639779327723</v>
      </c>
      <c r="C56" s="3">
        <v>441.79696933019545</v>
      </c>
      <c r="D56" s="3">
        <v>583.6228361940764</v>
      </c>
      <c r="E56" s="3">
        <f t="shared" si="0"/>
        <v>0.14376434830921936</v>
      </c>
      <c r="G56" s="3">
        <f>'6F'!$J85 + Calibration!$C$11</f>
        <v>437.40998127432306</v>
      </c>
      <c r="H56" s="3">
        <v>461.37627864512137</v>
      </c>
      <c r="I56" s="3">
        <v>604.12541181618792</v>
      </c>
      <c r="J56" s="3">
        <f t="shared" si="3"/>
        <v>0.29510848706813242</v>
      </c>
      <c r="L56" s="3">
        <f>'7F'!$J85 + Calibration!$C$11</f>
        <v>438.3869925835919</v>
      </c>
      <c r="M56" s="3">
        <v>643.91166050782499</v>
      </c>
      <c r="N56" s="3">
        <v>600.77044997948155</v>
      </c>
      <c r="O56" s="3">
        <f t="shared" si="1"/>
        <v>1.2255805913146183</v>
      </c>
      <c r="Q56" s="3">
        <f>'8F'!$J85 + Calibration!$C$11</f>
        <v>429.01656593560426</v>
      </c>
      <c r="R56" s="3">
        <v>805.55737876663056</v>
      </c>
      <c r="S56" s="3">
        <v>622.20489110330743</v>
      </c>
      <c r="T56" s="3">
        <f t="shared" si="2"/>
        <v>2.1639667600484742</v>
      </c>
    </row>
    <row r="57" spans="1:20" x14ac:dyDescent="0.25">
      <c r="A57" s="3">
        <f t="shared" si="4"/>
        <v>6.999999999999992</v>
      </c>
      <c r="B57" s="3">
        <f>'5F'!$J242 + Calibration!$C$11</f>
        <v>413.65075379789334</v>
      </c>
      <c r="C57" s="3">
        <v>446.42209831969876</v>
      </c>
      <c r="D57" s="3">
        <v>591.32684127259756</v>
      </c>
      <c r="E57" s="3">
        <f t="shared" si="0"/>
        <v>0.16995816193795343</v>
      </c>
      <c r="G57" s="3">
        <f>'6F'!$J86 + Calibration!$C$11</f>
        <v>413.65075379789334</v>
      </c>
      <c r="H57" s="3">
        <v>461.37627864512137</v>
      </c>
      <c r="I57" s="3">
        <v>596.73206377796123</v>
      </c>
      <c r="J57" s="3">
        <f t="shared" si="3"/>
        <v>0.29510848706813242</v>
      </c>
      <c r="L57" s="3">
        <f>'7F'!$J86 + Calibration!$C$11</f>
        <v>443.18314110079257</v>
      </c>
      <c r="M57" s="3">
        <v>645.53058284307804</v>
      </c>
      <c r="N57" s="3">
        <v>604.12541181618792</v>
      </c>
      <c r="O57" s="3">
        <f t="shared" si="1"/>
        <v>1.2347491464025417</v>
      </c>
      <c r="Q57" s="3">
        <f>'8F'!$J86 + Calibration!$C$11</f>
        <v>452.77566018321897</v>
      </c>
      <c r="R57" s="3">
        <v>838.47225440851912</v>
      </c>
      <c r="S57" s="3">
        <v>630.28165729345585</v>
      </c>
      <c r="T57" s="3">
        <f t="shared" si="2"/>
        <v>2.3503758569911253</v>
      </c>
    </row>
    <row r="58" spans="1:20" x14ac:dyDescent="0.25">
      <c r="A58" s="3">
        <f t="shared" si="4"/>
        <v>7.083333333333325</v>
      </c>
      <c r="B58" s="3">
        <f>'5F'!$J243 + Calibration!$C$11</f>
        <v>411.2526795392929</v>
      </c>
      <c r="C58" s="3">
        <v>445.95943896077142</v>
      </c>
      <c r="D58" s="3">
        <v>586.66717826784213</v>
      </c>
      <c r="E58" s="3">
        <f t="shared" si="0"/>
        <v>0.16733795111813934</v>
      </c>
      <c r="G58" s="3">
        <f>'6F'!$J87 + Calibration!$C$11</f>
        <v>414.84985754160095</v>
      </c>
      <c r="H58" s="3">
        <v>461.37627864512137</v>
      </c>
      <c r="I58" s="3">
        <v>594.68180310930393</v>
      </c>
      <c r="J58" s="3">
        <f t="shared" si="3"/>
        <v>0.29510848706813242</v>
      </c>
      <c r="L58" s="3">
        <f>'7F'!$J87 + Calibration!$C$11</f>
        <v>440.78506684219212</v>
      </c>
      <c r="M58" s="3">
        <v>616.0072577633498</v>
      </c>
      <c r="N58" s="3">
        <v>596.0486456260395</v>
      </c>
      <c r="O58" s="3">
        <f t="shared" si="1"/>
        <v>1.0675476528671193</v>
      </c>
      <c r="Q58" s="3">
        <f>'8F'!$J87 + Calibration!$C$11</f>
        <v>439.0974574438502</v>
      </c>
      <c r="R58" s="3">
        <v>863.06219078925574</v>
      </c>
      <c r="S58" s="3">
        <v>625.93265132899478</v>
      </c>
      <c r="T58" s="3">
        <f t="shared" si="2"/>
        <v>2.4896377483159364</v>
      </c>
    </row>
    <row r="59" spans="1:20" x14ac:dyDescent="0.25">
      <c r="A59" s="3">
        <f t="shared" si="4"/>
        <v>7.1666666666666581</v>
      </c>
      <c r="B59" s="3">
        <f>'5F'!$J244 + Calibration!$C$11</f>
        <v>401.39370282706602</v>
      </c>
      <c r="C59" s="3">
        <v>446.42209831969876</v>
      </c>
      <c r="D59" s="3">
        <v>584.61691138629249</v>
      </c>
      <c r="E59" s="3">
        <f t="shared" si="0"/>
        <v>0.16995816193795343</v>
      </c>
      <c r="G59" s="3">
        <f>'6F'!$J88 + Calibration!$C$11</f>
        <v>417.24802061941125</v>
      </c>
      <c r="H59" s="3">
        <v>456.36588283190622</v>
      </c>
      <c r="I59" s="3">
        <v>596.0486456260395</v>
      </c>
      <c r="J59" s="3">
        <f t="shared" si="3"/>
        <v>0.26673276512926358</v>
      </c>
      <c r="L59" s="3">
        <f>'7F'!$J88 + Calibration!$C$11</f>
        <v>451.35459723388738</v>
      </c>
      <c r="M59" s="3">
        <v>603.44245633640617</v>
      </c>
      <c r="N59" s="3">
        <v>606.79695550097256</v>
      </c>
      <c r="O59" s="3">
        <f t="shared" si="1"/>
        <v>0.99638854193067872</v>
      </c>
      <c r="Q59" s="3">
        <f>'8F'!$J88 + Calibration!$C$11</f>
        <v>433.59071083757601</v>
      </c>
      <c r="R59" s="3">
        <v>888.49982210003623</v>
      </c>
      <c r="S59" s="3">
        <v>627.23735249704384</v>
      </c>
      <c r="T59" s="3">
        <f t="shared" si="2"/>
        <v>2.6337004491018421</v>
      </c>
    </row>
    <row r="60" spans="1:20" x14ac:dyDescent="0.25">
      <c r="A60" s="3">
        <f t="shared" si="4"/>
        <v>7.2499999999999911</v>
      </c>
      <c r="B60" s="3">
        <f>'5F'!$J245 + Calibration!$C$11</f>
        <v>423.99819175514961</v>
      </c>
      <c r="C60" s="3">
        <v>446.80736514341083</v>
      </c>
      <c r="D60" s="3">
        <v>579.58444999255607</v>
      </c>
      <c r="E60" s="3">
        <f t="shared" si="0"/>
        <v>0.17214007024808947</v>
      </c>
      <c r="G60" s="3">
        <f>'6F'!$J89 + Calibration!$C$11</f>
        <v>418.93549678893862</v>
      </c>
      <c r="H60" s="3">
        <v>456.82838802243668</v>
      </c>
      <c r="I60" s="3">
        <v>594.37114606900946</v>
      </c>
      <c r="J60" s="3">
        <f t="shared" si="3"/>
        <v>0.2693521028365084</v>
      </c>
      <c r="L60" s="3">
        <f>'7F'!$J89 + Calibration!$C$11</f>
        <v>450.37758592461853</v>
      </c>
      <c r="M60" s="3">
        <v>608.91551150854843</v>
      </c>
      <c r="N60" s="3">
        <v>610.83533548960065</v>
      </c>
      <c r="O60" s="3">
        <f t="shared" si="1"/>
        <v>1.0273844746893603</v>
      </c>
      <c r="Q60" s="3">
        <f>'8F'!$J89 + Calibration!$C$11</f>
        <v>421.60011749654939</v>
      </c>
      <c r="R60" s="3">
        <v>903.91666178438595</v>
      </c>
      <c r="S60" s="3">
        <v>622.20489110330743</v>
      </c>
      <c r="T60" s="3">
        <f t="shared" si="2"/>
        <v>2.7210117060100081</v>
      </c>
    </row>
    <row r="61" spans="1:20" x14ac:dyDescent="0.25">
      <c r="A61" s="3">
        <f t="shared" si="4"/>
        <v>7.3333333333333242</v>
      </c>
      <c r="B61" s="3">
        <f>'5F'!$J246 + Calibration!$C$11</f>
        <v>414.62776510716219</v>
      </c>
      <c r="C61" s="3">
        <v>446.42209831969876</v>
      </c>
      <c r="D61" s="3">
        <v>585.67309686273359</v>
      </c>
      <c r="E61" s="3">
        <f t="shared" si="0"/>
        <v>0.16995816193795343</v>
      </c>
      <c r="G61" s="3">
        <f>'6F'!$J90 + Calibration!$C$11</f>
        <v>419.91250809820724</v>
      </c>
      <c r="H61" s="3">
        <v>456.36588283190622</v>
      </c>
      <c r="I61" s="3">
        <v>591.6996023842247</v>
      </c>
      <c r="J61" s="3">
        <f t="shared" si="3"/>
        <v>0.26673276512926358</v>
      </c>
      <c r="L61" s="3">
        <f>'7F'!$J90 + Calibration!$C$11</f>
        <v>459.52596454777233</v>
      </c>
      <c r="M61" s="3">
        <v>606.37173296063088</v>
      </c>
      <c r="N61" s="3">
        <v>612.82342374510995</v>
      </c>
      <c r="O61" s="3">
        <f t="shared" si="1"/>
        <v>1.0129781172995138</v>
      </c>
      <c r="Q61" s="3">
        <f>'8F'!$J90 + Calibration!$C$11</f>
        <v>428.7944735011655</v>
      </c>
      <c r="R61" s="3">
        <v>903.45423367805392</v>
      </c>
      <c r="S61" s="3">
        <v>622.57765221493469</v>
      </c>
      <c r="T61" s="3">
        <f t="shared" si="2"/>
        <v>2.7183928048590476</v>
      </c>
    </row>
    <row r="62" spans="1:20" x14ac:dyDescent="0.25">
      <c r="A62" s="3">
        <f t="shared" si="4"/>
        <v>7.4166666666666572</v>
      </c>
      <c r="B62" s="3">
        <f>'5F'!$J247 + Calibration!$C$11</f>
        <v>421.60011749654939</v>
      </c>
      <c r="C62" s="3">
        <v>446.42209831969876</v>
      </c>
      <c r="D62" s="3">
        <v>579.95724838153694</v>
      </c>
      <c r="E62" s="3">
        <f t="shared" si="0"/>
        <v>0.16995816193795343</v>
      </c>
      <c r="G62" s="3">
        <f>'6F'!$J91 + Calibration!$C$11</f>
        <v>417.95848547966978</v>
      </c>
      <c r="H62" s="3">
        <v>454.28460947451913</v>
      </c>
      <c r="I62" s="3">
        <v>595.7379823728528</v>
      </c>
      <c r="J62" s="3">
        <f t="shared" si="3"/>
        <v>0.25494574544666188</v>
      </c>
      <c r="L62" s="3">
        <f>'7F'!$J91 + Calibration!$C$11</f>
        <v>445.58130417860309</v>
      </c>
      <c r="M62" s="3">
        <v>613.46340213123381</v>
      </c>
      <c r="N62" s="3">
        <v>606.79695550097256</v>
      </c>
      <c r="O62" s="3">
        <f t="shared" si="1"/>
        <v>1.0531408589209883</v>
      </c>
      <c r="Q62" s="3">
        <f>'8F'!$J91 + Calibration!$C$11</f>
        <v>421.60011749654939</v>
      </c>
      <c r="R62" s="3">
        <v>903.91666178438595</v>
      </c>
      <c r="S62" s="3">
        <v>619.84404794906322</v>
      </c>
      <c r="T62" s="3">
        <f t="shared" si="2"/>
        <v>2.7210117060100081</v>
      </c>
    </row>
    <row r="63" spans="1:20" x14ac:dyDescent="0.25">
      <c r="A63" s="3">
        <f t="shared" si="4"/>
        <v>7.4999999999999902</v>
      </c>
      <c r="B63" s="3">
        <f>'5F'!$J248 + Calibration!$C$11</f>
        <v>408.14400719161938</v>
      </c>
      <c r="C63" s="3">
        <v>448.88871558499636</v>
      </c>
      <c r="D63" s="3">
        <v>583.99563458305738</v>
      </c>
      <c r="E63" s="3">
        <f t="shared" si="0"/>
        <v>0.18392752648697577</v>
      </c>
      <c r="G63" s="3">
        <f>'6F'!$J92 + Calibration!$C$11</f>
        <v>413.42879459226936</v>
      </c>
      <c r="H63" s="3">
        <v>456.36588283190622</v>
      </c>
      <c r="I63" s="3">
        <v>593.37710194125475</v>
      </c>
      <c r="J63" s="3">
        <f t="shared" si="3"/>
        <v>0.26673276512926358</v>
      </c>
      <c r="L63" s="3">
        <f>'7F'!$J92 + Calibration!$C$11</f>
        <v>458.32686080406472</v>
      </c>
      <c r="M63" s="3">
        <v>613.46340213123381</v>
      </c>
      <c r="N63" s="3">
        <v>609.15783593257061</v>
      </c>
      <c r="O63" s="3">
        <f t="shared" si="1"/>
        <v>1.0531408589209883</v>
      </c>
      <c r="Q63" s="3">
        <f>'8F'!$J92 + Calibration!$C$11</f>
        <v>426.12985279355428</v>
      </c>
      <c r="R63" s="3">
        <v>903.45423367805392</v>
      </c>
      <c r="S63" s="3">
        <v>617.54526537590573</v>
      </c>
      <c r="T63" s="3">
        <f t="shared" si="2"/>
        <v>2.7183928048590476</v>
      </c>
    </row>
    <row r="64" spans="1:20" x14ac:dyDescent="0.25">
      <c r="A64" s="3">
        <f t="shared" si="4"/>
        <v>7.5833333333333233</v>
      </c>
      <c r="B64" s="3">
        <f>'5F'!$J249 + Calibration!$C$11</f>
        <v>406.678490227716</v>
      </c>
      <c r="C64" s="3">
        <v>448.5032175086892</v>
      </c>
      <c r="D64" s="3">
        <v>584.61691138629249</v>
      </c>
      <c r="E64" s="3">
        <f t="shared" si="0"/>
        <v>0.18174430850798715</v>
      </c>
      <c r="G64" s="3">
        <f>'6F'!$J93 + Calibration!$C$11</f>
        <v>407.87759397142383</v>
      </c>
      <c r="H64" s="3">
        <v>455.9804618397975</v>
      </c>
      <c r="I64" s="3">
        <v>595.7379823728528</v>
      </c>
      <c r="J64" s="3">
        <f t="shared" si="3"/>
        <v>0.26454998370655958</v>
      </c>
      <c r="L64" s="3">
        <f>'7F'!$J93 + Calibration!$C$11</f>
        <v>446.7804079223107</v>
      </c>
      <c r="M64" s="3">
        <v>633.50544788928505</v>
      </c>
      <c r="N64" s="3">
        <v>610.83533548960065</v>
      </c>
      <c r="O64" s="3">
        <f t="shared" si="1"/>
        <v>1.1666463660141713</v>
      </c>
      <c r="Q64" s="3">
        <f>'8F'!$J93 + Calibration!$C$11</f>
        <v>425.19729549885722</v>
      </c>
      <c r="R64" s="3">
        <v>893.04778980691913</v>
      </c>
      <c r="S64" s="3">
        <v>623.57173362004312</v>
      </c>
      <c r="T64" s="3">
        <f t="shared" si="2"/>
        <v>2.6594572698897494</v>
      </c>
    </row>
    <row r="65" spans="1:21" x14ac:dyDescent="0.25">
      <c r="A65" s="3">
        <f t="shared" si="4"/>
        <v>7.6666666666666563</v>
      </c>
      <c r="B65" s="3">
        <f>'5F'!$J250 + Calibration!$C$11</f>
        <v>430.70404210513141</v>
      </c>
      <c r="C65" s="3">
        <v>445.95943896077142</v>
      </c>
      <c r="D65" s="3">
        <v>582.62879206632169</v>
      </c>
      <c r="E65" s="3">
        <f t="shared" si="0"/>
        <v>0.16733795111813934</v>
      </c>
      <c r="G65" s="3">
        <f>'6F'!$J94 + Calibration!$C$11</f>
        <v>406.45639779327723</v>
      </c>
      <c r="H65" s="3">
        <v>456.36588283190622</v>
      </c>
      <c r="I65" s="3">
        <v>594.06052009317648</v>
      </c>
      <c r="J65" s="3">
        <f t="shared" si="3"/>
        <v>0.26673276512926358</v>
      </c>
      <c r="L65" s="3">
        <f>'7F'!$J94 + Calibration!$C$11</f>
        <v>448.68997652627661</v>
      </c>
      <c r="M65" s="3">
        <v>625.56577545184541</v>
      </c>
      <c r="N65" s="3">
        <v>610.83533548960065</v>
      </c>
      <c r="O65" s="3">
        <f t="shared" si="1"/>
        <v>1.1216810687064687</v>
      </c>
      <c r="Q65" s="3">
        <f>'8F'!$J94 + Calibration!$C$11</f>
        <v>426.39639924256505</v>
      </c>
      <c r="R65" s="3">
        <v>855.97044453445483</v>
      </c>
      <c r="S65" s="3">
        <v>626.24327730482776</v>
      </c>
      <c r="T65" s="3">
        <f t="shared" si="2"/>
        <v>2.4494745701381797</v>
      </c>
    </row>
    <row r="66" spans="1:21" x14ac:dyDescent="0.25">
      <c r="A66" s="3">
        <f t="shared" si="4"/>
        <v>7.7499999999999893</v>
      </c>
      <c r="B66" s="3">
        <f>'5F'!$J251 + Calibration!$C$11</f>
        <v>427.81746219189665</v>
      </c>
      <c r="C66" s="3">
        <v>447.19286321971776</v>
      </c>
      <c r="D66" s="3">
        <v>588.65529758781281</v>
      </c>
      <c r="E66" s="3">
        <f t="shared" si="0"/>
        <v>0.17432328822707682</v>
      </c>
      <c r="G66" s="3">
        <f>'6F'!$J95 + Calibration!$C$11</f>
        <v>407.87759397142383</v>
      </c>
      <c r="H66" s="3">
        <v>458.44723327349175</v>
      </c>
      <c r="I66" s="3">
        <v>595.36522126122554</v>
      </c>
      <c r="J66" s="3">
        <f t="shared" si="3"/>
        <v>0.27852022136814986</v>
      </c>
      <c r="L66" s="3">
        <f>'7F'!$J95 + Calibration!$C$11</f>
        <v>447.26891357694501</v>
      </c>
      <c r="M66" s="3">
        <v>625.56577545184541</v>
      </c>
      <c r="N66" s="3">
        <v>613.5068791743854</v>
      </c>
      <c r="O66" s="3">
        <f t="shared" si="1"/>
        <v>1.1216810687064687</v>
      </c>
      <c r="Q66" s="3">
        <f>'8F'!$J95 + Calibration!$C$11</f>
        <v>422.04416913661191</v>
      </c>
      <c r="R66" s="3">
        <v>840.93887167381649</v>
      </c>
      <c r="S66" s="3">
        <v>623.57173362004312</v>
      </c>
      <c r="T66" s="3">
        <f t="shared" si="2"/>
        <v>2.3643452215401464</v>
      </c>
    </row>
    <row r="67" spans="1:21" x14ac:dyDescent="0.25">
      <c r="A67" s="3">
        <f t="shared" si="4"/>
        <v>7.8333333333333224</v>
      </c>
      <c r="B67" s="3">
        <f>'5F'!$J252 + Calibration!$C$11</f>
        <v>409.56507014095098</v>
      </c>
      <c r="C67" s="3">
        <v>446.42209831969876</v>
      </c>
      <c r="D67" s="3">
        <v>583.31221021824342</v>
      </c>
      <c r="E67" s="3">
        <f t="shared" ref="E67:E130" si="5">(C67-$B$213)/(7*35314.6667/1400)</f>
        <v>0.16995816193795343</v>
      </c>
      <c r="G67" s="3">
        <f>'6F'!$J96 + Calibration!$C$11</f>
        <v>379.58863119798878</v>
      </c>
      <c r="H67" s="3">
        <v>463.4576290867069</v>
      </c>
      <c r="I67" s="3">
        <v>601.76448789434392</v>
      </c>
      <c r="J67" s="3">
        <f t="shared" si="3"/>
        <v>0.30689594330701869</v>
      </c>
      <c r="L67" s="3">
        <f>'7F'!$J96 + Calibration!$C$11</f>
        <v>441.27357249682666</v>
      </c>
      <c r="M67" s="3">
        <v>633.04278853035771</v>
      </c>
      <c r="N67" s="3">
        <v>614.81158034243447</v>
      </c>
      <c r="O67" s="3">
        <f t="shared" ref="O67:O130" si="6">(M67-$L$213)/(7*35314.6667/1400)</f>
        <v>1.1640261551943574</v>
      </c>
      <c r="Q67" s="3">
        <f>'8F'!$J96 + Calibration!$C$11</f>
        <v>429.72711961507241</v>
      </c>
      <c r="R67" s="3">
        <v>833.46185859530374</v>
      </c>
      <c r="S67" s="3">
        <v>618.84996654395479</v>
      </c>
      <c r="T67" s="3">
        <f t="shared" ref="T67:T130" si="7">(R67-$Q$213)/(7*35314.6667/1400)</f>
        <v>2.3220001350522552</v>
      </c>
    </row>
    <row r="68" spans="1:21" x14ac:dyDescent="0.25">
      <c r="A68" s="3">
        <f t="shared" si="4"/>
        <v>7.9166666666666554</v>
      </c>
      <c r="B68" s="3">
        <f>'5F'!$J253 + Calibration!$C$11</f>
        <v>414.36130747736149</v>
      </c>
      <c r="C68" s="3">
        <v>444.26358659549305</v>
      </c>
      <c r="D68" s="3">
        <v>587.97187943589108</v>
      </c>
      <c r="E68" s="3">
        <f t="shared" si="5"/>
        <v>0.1577337128582417</v>
      </c>
      <c r="G68" s="3">
        <f>'6F'!$J97 + Calibration!$C$11</f>
        <v>398.06298245455844</v>
      </c>
      <c r="H68" s="3">
        <v>463.92005719303916</v>
      </c>
      <c r="I68" s="3">
        <v>600.0870256146676</v>
      </c>
      <c r="J68" s="3">
        <f t="shared" ref="J68:J131" si="8">(H68-$G$213)/(7*35314.6667/1400)</f>
        <v>0.30951484445798016</v>
      </c>
      <c r="L68" s="3">
        <f>'7F'!$J97 + Calibration!$C$11</f>
        <v>429.72711961507241</v>
      </c>
      <c r="M68" s="3">
        <v>623.0219969039274</v>
      </c>
      <c r="N68" s="3">
        <v>616.86180373373804</v>
      </c>
      <c r="O68" s="3">
        <f t="shared" si="6"/>
        <v>1.1072747113166197</v>
      </c>
      <c r="Q68" s="3">
        <f>'8F'!$J97 + Calibration!$C$11</f>
        <v>432.12519387367286</v>
      </c>
      <c r="R68" s="3">
        <v>807.63849795562078</v>
      </c>
      <c r="S68" s="3">
        <v>626.55397162247596</v>
      </c>
      <c r="T68" s="3">
        <f t="shared" si="7"/>
        <v>2.1757529066185066</v>
      </c>
    </row>
    <row r="69" spans="1:21" x14ac:dyDescent="0.25">
      <c r="A69" s="3">
        <f t="shared" ref="A69:A132" si="9">1/12+A68</f>
        <v>7.9999999999999885</v>
      </c>
      <c r="B69" s="3">
        <f>'5F'!$J254 + Calibration!$C$11</f>
        <v>404.76892162374986</v>
      </c>
      <c r="C69" s="3">
        <v>446.80736514341083</v>
      </c>
      <c r="D69" s="3">
        <v>590.33275986748913</v>
      </c>
      <c r="E69" s="3">
        <f t="shared" si="5"/>
        <v>0.17214007024808947</v>
      </c>
      <c r="G69" s="3">
        <f>'6F'!$J98 + Calibration!$C$11</f>
        <v>408.36609962605814</v>
      </c>
      <c r="H69" s="3">
        <v>463.4576290867069</v>
      </c>
      <c r="I69" s="3">
        <v>601.76448789434392</v>
      </c>
      <c r="J69" s="3">
        <f t="shared" si="8"/>
        <v>0.30689594330701869</v>
      </c>
      <c r="L69" s="3">
        <f>'7F'!$J98 + Calibration!$C$11</f>
        <v>442.69463544615803</v>
      </c>
      <c r="M69" s="3">
        <v>614.69682639018015</v>
      </c>
      <c r="N69" s="3">
        <v>612.51279776927697</v>
      </c>
      <c r="O69" s="3">
        <f t="shared" si="6"/>
        <v>1.0601261960299257</v>
      </c>
      <c r="Q69" s="3">
        <f>'8F'!$J98 + Calibration!$C$11</f>
        <v>431.41459578459956</v>
      </c>
      <c r="R69" s="3">
        <v>779.7340181269476</v>
      </c>
      <c r="S69" s="3">
        <v>623.19897250841586</v>
      </c>
      <c r="T69" s="3">
        <f t="shared" si="7"/>
        <v>2.0177195316147256</v>
      </c>
      <c r="U69">
        <v>0</v>
      </c>
    </row>
    <row r="70" spans="1:21" x14ac:dyDescent="0.25">
      <c r="A70" s="3">
        <f t="shared" si="9"/>
        <v>8.0833333333333215</v>
      </c>
      <c r="B70" s="3">
        <f>'5F'!$J255 + Calibration!$C$11</f>
        <v>400.68323796680772</v>
      </c>
      <c r="C70" s="3">
        <v>446.42209831969876</v>
      </c>
      <c r="D70" s="3">
        <v>592.38302053614643</v>
      </c>
      <c r="E70" s="3">
        <f t="shared" si="5"/>
        <v>0.16995816193795343</v>
      </c>
      <c r="G70" s="3">
        <f>'6F'!$J99 + Calibration!$C$11</f>
        <v>407.16699588235031</v>
      </c>
      <c r="H70" s="3">
        <v>463.92005719303916</v>
      </c>
      <c r="I70" s="3">
        <v>604.43603157912855</v>
      </c>
      <c r="J70" s="3">
        <f t="shared" si="8"/>
        <v>0.30951484445798016</v>
      </c>
      <c r="L70" s="3">
        <f>'7F'!$J99 + Calibration!$C$11</f>
        <v>442.96118189516858</v>
      </c>
      <c r="M70" s="3">
        <v>609.30100958485605</v>
      </c>
      <c r="N70" s="3">
        <v>605.80287409586424</v>
      </c>
      <c r="O70" s="3">
        <f t="shared" si="6"/>
        <v>1.0295676926683515</v>
      </c>
      <c r="Q70" s="3">
        <f>'8F'!$J99 + Calibration!$C$11</f>
        <v>433.1022051829417</v>
      </c>
      <c r="R70" s="3">
        <v>760.15470881202168</v>
      </c>
      <c r="S70" s="3">
        <v>624.56580881225921</v>
      </c>
      <c r="T70" s="3">
        <f t="shared" si="7"/>
        <v>1.9068346718976386</v>
      </c>
    </row>
    <row r="71" spans="1:21" x14ac:dyDescent="0.25">
      <c r="A71" s="3">
        <f t="shared" si="9"/>
        <v>8.1666666666666554</v>
      </c>
      <c r="B71" s="3">
        <f>'5F'!$J256 + Calibration!$C$11</f>
        <v>426.84045088262781</v>
      </c>
      <c r="C71" s="3">
        <v>446.42209831969876</v>
      </c>
      <c r="D71" s="3">
        <v>591.32684127259756</v>
      </c>
      <c r="E71" s="3">
        <f t="shared" si="5"/>
        <v>0.16995816193795343</v>
      </c>
      <c r="G71" s="3">
        <f>'6F'!$J100 + Calibration!$C$11</f>
        <v>408.63251284625392</v>
      </c>
      <c r="H71" s="3">
        <v>463.07213101039997</v>
      </c>
      <c r="I71" s="3">
        <v>596.0486456260395</v>
      </c>
      <c r="J71" s="3">
        <f t="shared" si="8"/>
        <v>0.30471272532803134</v>
      </c>
      <c r="L71" s="3">
        <f>'7F'!$J100 + Calibration!$C$11</f>
        <v>442.69463544615803</v>
      </c>
      <c r="M71" s="3">
        <v>607.60515721957768</v>
      </c>
      <c r="N71" s="3">
        <v>614.19026626184552</v>
      </c>
      <c r="O71" s="3">
        <f t="shared" si="6"/>
        <v>1.0199634544084539</v>
      </c>
      <c r="Q71" s="3">
        <f>'8F'!$J100 + Calibration!$C$11</f>
        <v>434.30130892664931</v>
      </c>
      <c r="R71" s="3">
        <v>753.91088873985996</v>
      </c>
      <c r="S71" s="3">
        <v>615.4949674298947</v>
      </c>
      <c r="T71" s="3">
        <f t="shared" si="7"/>
        <v>1.871473612849831</v>
      </c>
    </row>
    <row r="72" spans="1:21" x14ac:dyDescent="0.25">
      <c r="A72" s="3">
        <f t="shared" si="9"/>
        <v>8.2499999999999893</v>
      </c>
      <c r="B72" s="3">
        <f>'5F'!$J257 + Calibration!$C$11</f>
        <v>431.68105341440025</v>
      </c>
      <c r="C72" s="3">
        <v>445.95943896077142</v>
      </c>
      <c r="D72" s="3">
        <v>591.01617801941075</v>
      </c>
      <c r="E72" s="3">
        <f t="shared" si="5"/>
        <v>0.16733795111813934</v>
      </c>
      <c r="G72" s="3">
        <f>'6F'!$J101 + Calibration!$C$11</f>
        <v>407.43340910254608</v>
      </c>
      <c r="H72" s="3">
        <v>460.52835246248219</v>
      </c>
      <c r="I72" s="3">
        <v>595.7379823728528</v>
      </c>
      <c r="J72" s="3">
        <f t="shared" si="8"/>
        <v>0.2903063679381836</v>
      </c>
      <c r="L72" s="3">
        <f>'7F'!$J101 + Calibration!$C$11</f>
        <v>463.12309814047524</v>
      </c>
      <c r="M72" s="3">
        <v>635.58656707827572</v>
      </c>
      <c r="N72" s="3">
        <v>610.15191733767904</v>
      </c>
      <c r="O72" s="3">
        <f t="shared" si="6"/>
        <v>1.1784325125842063</v>
      </c>
      <c r="Q72" s="3">
        <f>'8F'!$J101 + Calibration!$C$11</f>
        <v>425.90789358793074</v>
      </c>
      <c r="R72" s="3">
        <v>753.06296255722077</v>
      </c>
      <c r="S72" s="3">
        <v>625.93265132899478</v>
      </c>
      <c r="T72" s="3">
        <f t="shared" si="7"/>
        <v>1.8666714937198823</v>
      </c>
    </row>
    <row r="73" spans="1:21" x14ac:dyDescent="0.25">
      <c r="A73" s="3">
        <f t="shared" si="9"/>
        <v>8.3333333333333233</v>
      </c>
      <c r="B73" s="3">
        <f>'5F'!$J258 + Calibration!$C$11</f>
        <v>419.91250809820724</v>
      </c>
      <c r="C73" s="3">
        <v>443.49282169547405</v>
      </c>
      <c r="D73" s="3">
        <v>588.65529758781281</v>
      </c>
      <c r="E73" s="3">
        <f t="shared" si="5"/>
        <v>0.15336858656911831</v>
      </c>
      <c r="G73" s="3">
        <f>'6F'!$J102 + Calibration!$C$11</f>
        <v>403.56981788004248</v>
      </c>
      <c r="H73" s="3">
        <v>461.37627864512137</v>
      </c>
      <c r="I73" s="3">
        <v>598.40952605763755</v>
      </c>
      <c r="J73" s="3">
        <f t="shared" si="8"/>
        <v>0.29510848706813242</v>
      </c>
      <c r="L73" s="3">
        <f>'7F'!$J102 + Calibration!$C$11</f>
        <v>449.66698783554546</v>
      </c>
      <c r="M73" s="3">
        <v>633.89071471299735</v>
      </c>
      <c r="N73" s="3">
        <v>604.43603157912855</v>
      </c>
      <c r="O73" s="3">
        <f t="shared" si="6"/>
        <v>1.1688282743243088</v>
      </c>
      <c r="Q73" s="3">
        <f>'8F'!$J102 + Calibration!$C$11</f>
        <v>437.6763944945186</v>
      </c>
      <c r="R73" s="3">
        <v>744.7378691276715</v>
      </c>
      <c r="S73" s="3">
        <v>629.9088961818286</v>
      </c>
      <c r="T73" s="3">
        <f t="shared" si="7"/>
        <v>1.8195234149894703</v>
      </c>
    </row>
    <row r="74" spans="1:21" x14ac:dyDescent="0.25">
      <c r="A74" s="3">
        <f t="shared" si="9"/>
        <v>8.4166666666666572</v>
      </c>
      <c r="B74" s="3">
        <f>'5F'!$J259 + Calibration!$C$11</f>
        <v>410.76417388465859</v>
      </c>
      <c r="C74" s="3">
        <v>446.80736514341083</v>
      </c>
      <c r="D74" s="3">
        <v>584.30625434599801</v>
      </c>
      <c r="E74" s="3">
        <f t="shared" si="5"/>
        <v>0.17214007024808947</v>
      </c>
      <c r="G74" s="3">
        <f>'6F'!$J103 + Calibration!$C$11</f>
        <v>413.65075379789334</v>
      </c>
      <c r="H74" s="3">
        <v>463.4576290867069</v>
      </c>
      <c r="I74" s="3">
        <v>601.39172678271666</v>
      </c>
      <c r="J74" s="3">
        <f t="shared" si="8"/>
        <v>0.30689594330701869</v>
      </c>
      <c r="L74" s="3">
        <f>'7F'!$J103 + Calibration!$C$11</f>
        <v>461.16907552193754</v>
      </c>
      <c r="M74" s="3">
        <v>618.08853112073689</v>
      </c>
      <c r="N74" s="3">
        <v>616.17842285917004</v>
      </c>
      <c r="O74" s="3">
        <f t="shared" si="6"/>
        <v>1.079334672549721</v>
      </c>
      <c r="Q74" s="3">
        <f>'8F'!$J103 + Calibration!$C$11</f>
        <v>437.40998127432306</v>
      </c>
      <c r="R74" s="3">
        <v>743.04193967819469</v>
      </c>
      <c r="S74" s="3">
        <v>628.23143390215228</v>
      </c>
      <c r="T74" s="3">
        <f t="shared" si="7"/>
        <v>1.8099187401732881</v>
      </c>
    </row>
    <row r="75" spans="1:21" x14ac:dyDescent="0.25">
      <c r="A75" s="3">
        <f t="shared" si="9"/>
        <v>8.4999999999999911</v>
      </c>
      <c r="B75" s="3">
        <f>'5F'!$J260 + Calibration!$C$11</f>
        <v>417.51447824921195</v>
      </c>
      <c r="C75" s="3">
        <v>446.80736514341083</v>
      </c>
      <c r="D75" s="3">
        <v>587.97187943589108</v>
      </c>
      <c r="E75" s="3">
        <f t="shared" si="5"/>
        <v>0.17214007024808947</v>
      </c>
      <c r="G75" s="3">
        <f>'6F'!$J104 + Calibration!$C$11</f>
        <v>410.76417388465859</v>
      </c>
      <c r="H75" s="3">
        <v>463.92005719303916</v>
      </c>
      <c r="I75" s="3">
        <v>600.0870256146676</v>
      </c>
      <c r="J75" s="3">
        <f t="shared" si="8"/>
        <v>0.30951484445798016</v>
      </c>
      <c r="L75" s="3">
        <f>'7F'!$J104 + Calibration!$C$11</f>
        <v>460.45847743286447</v>
      </c>
      <c r="M75" s="3">
        <v>665.57239734853488</v>
      </c>
      <c r="N75" s="3">
        <v>612.14003665764983</v>
      </c>
      <c r="O75" s="3">
        <f t="shared" si="6"/>
        <v>1.3482533438268762</v>
      </c>
      <c r="Q75" s="3">
        <f>'8F'!$J104 + Calibration!$C$11</f>
        <v>430.48208289950742</v>
      </c>
      <c r="R75" s="3">
        <v>747.66706866769778</v>
      </c>
      <c r="S75" s="3">
        <v>629.9088961818286</v>
      </c>
      <c r="T75" s="3">
        <f t="shared" si="7"/>
        <v>1.8361125538020209</v>
      </c>
    </row>
    <row r="76" spans="1:21" x14ac:dyDescent="0.25">
      <c r="A76" s="3">
        <f t="shared" si="9"/>
        <v>8.583333333333325</v>
      </c>
      <c r="B76" s="3">
        <f>'5F'!$J261 + Calibration!$C$11</f>
        <v>403.56981788004248</v>
      </c>
      <c r="C76" s="3">
        <v>445.57417213705958</v>
      </c>
      <c r="D76" s="3">
        <v>586.66717826784213</v>
      </c>
      <c r="E76" s="3">
        <f t="shared" si="5"/>
        <v>0.16515604280800461</v>
      </c>
      <c r="G76" s="3">
        <f>'6F'!$J105 + Calibration!$C$11</f>
        <v>395.39849497576245</v>
      </c>
      <c r="H76" s="3">
        <v>461.83893800404871</v>
      </c>
      <c r="I76" s="3">
        <v>603.44199366426619</v>
      </c>
      <c r="J76" s="3">
        <f t="shared" si="8"/>
        <v>0.29772869788794648</v>
      </c>
      <c r="L76" s="3">
        <f>'7F'!$J105 + Calibration!$C$11</f>
        <v>447.00236712793446</v>
      </c>
      <c r="M76" s="3">
        <v>673.04956459544451</v>
      </c>
      <c r="N76" s="3">
        <v>617.54526537590573</v>
      </c>
      <c r="O76" s="3">
        <f t="shared" si="6"/>
        <v>1.3905993034273365</v>
      </c>
      <c r="Q76" s="3">
        <f>'8F'!$J105 + Calibration!$C$11</f>
        <v>429.01656593560426</v>
      </c>
      <c r="R76" s="3">
        <v>745.12329011978022</v>
      </c>
      <c r="S76" s="3">
        <v>629.59827641888785</v>
      </c>
      <c r="T76" s="3">
        <f t="shared" si="7"/>
        <v>1.8217061964121744</v>
      </c>
    </row>
    <row r="77" spans="1:21" x14ac:dyDescent="0.25">
      <c r="A77" s="3">
        <f t="shared" si="9"/>
        <v>8.666666666666659</v>
      </c>
      <c r="B77" s="3">
        <f>'5F'!$J262 + Calibration!$C$11</f>
        <v>404.28041596911555</v>
      </c>
      <c r="C77" s="3">
        <v>448.88871558499636</v>
      </c>
      <c r="D77" s="3">
        <v>589.6493417155674</v>
      </c>
      <c r="E77" s="3">
        <f t="shared" si="5"/>
        <v>0.18392752648697577</v>
      </c>
      <c r="G77" s="3">
        <f>'6F'!$J106 + Calibration!$C$11</f>
        <v>409.56507014095098</v>
      </c>
      <c r="H77" s="3">
        <v>461.37627864512137</v>
      </c>
      <c r="I77" s="3">
        <v>597.41548814277508</v>
      </c>
      <c r="J77" s="3">
        <f t="shared" si="8"/>
        <v>0.29510848706813242</v>
      </c>
      <c r="L77" s="3">
        <f>'7F'!$J106 + Calibration!$C$11</f>
        <v>435.01177378690761</v>
      </c>
      <c r="M77" s="3">
        <v>653.47025528051813</v>
      </c>
      <c r="N77" s="3">
        <v>615.4949674298947</v>
      </c>
      <c r="O77" s="3">
        <f t="shared" si="6"/>
        <v>1.279714443710247</v>
      </c>
      <c r="Q77" s="3">
        <f>'8F'!$J106 + Calibration!$C$11</f>
        <v>423.5096861005153</v>
      </c>
      <c r="R77" s="3">
        <v>755.99223918144548</v>
      </c>
      <c r="S77" s="3">
        <v>631.58635846150491</v>
      </c>
      <c r="T77" s="3">
        <f t="shared" si="7"/>
        <v>1.8832610690887173</v>
      </c>
    </row>
    <row r="78" spans="1:21" x14ac:dyDescent="0.25">
      <c r="A78" s="3">
        <f t="shared" si="9"/>
        <v>8.7499999999999929</v>
      </c>
      <c r="B78" s="3">
        <f>'5F'!$J263 + Calibration!$C$11</f>
        <v>416.31537450550411</v>
      </c>
      <c r="C78" s="3">
        <v>448.88871558499636</v>
      </c>
      <c r="D78" s="3">
        <v>590.02214010454838</v>
      </c>
      <c r="E78" s="3">
        <f t="shared" si="5"/>
        <v>0.18392752648697577</v>
      </c>
      <c r="G78" s="3">
        <f>'6F'!$J107 + Calibration!$C$11</f>
        <v>409.56507014095098</v>
      </c>
      <c r="H78" s="3">
        <v>463.4576290867069</v>
      </c>
      <c r="I78" s="3">
        <v>601.76448789434392</v>
      </c>
      <c r="J78" s="3">
        <f t="shared" si="8"/>
        <v>0.30689594330701869</v>
      </c>
      <c r="L78" s="3">
        <f>'7F'!$J107 + Calibration!$C$11</f>
        <v>436.21087753061545</v>
      </c>
      <c r="M78" s="3">
        <v>668.50159688856115</v>
      </c>
      <c r="N78" s="3">
        <v>604.43603157912855</v>
      </c>
      <c r="O78" s="3">
        <f t="shared" si="6"/>
        <v>1.3648424826394268</v>
      </c>
      <c r="Q78" s="3">
        <f>'8F'!$J107 + Calibration!$C$11</f>
        <v>424.93088227866167</v>
      </c>
      <c r="R78" s="3">
        <v>765.55060270154377</v>
      </c>
      <c r="S78" s="3">
        <v>630.96511893562354</v>
      </c>
      <c r="T78" s="3">
        <f t="shared" si="7"/>
        <v>1.9373936118154949</v>
      </c>
    </row>
    <row r="79" spans="1:21" x14ac:dyDescent="0.25">
      <c r="A79" s="3">
        <f t="shared" si="9"/>
        <v>8.8333333333333268</v>
      </c>
      <c r="B79" s="3">
        <f>'5F'!$J264 + Calibration!$C$11</f>
        <v>401.66024927607634</v>
      </c>
      <c r="C79" s="3">
        <v>449.27421366130375</v>
      </c>
      <c r="D79" s="3">
        <v>594.06052009317648</v>
      </c>
      <c r="E79" s="3">
        <f t="shared" si="5"/>
        <v>0.18611074446596571</v>
      </c>
      <c r="G79" s="3">
        <f>'6F'!$J108 + Calibration!$C$11</f>
        <v>415.1162707617965</v>
      </c>
      <c r="H79" s="3">
        <v>468.08275807621067</v>
      </c>
      <c r="I79" s="3">
        <v>601.08106974242219</v>
      </c>
      <c r="J79" s="3">
        <f t="shared" si="8"/>
        <v>0.33308975693575538</v>
      </c>
      <c r="L79" s="3">
        <f>'7F'!$J108 + Calibration!$C$11</f>
        <v>445.80339661304185</v>
      </c>
      <c r="M79" s="3">
        <v>665.57239734853488</v>
      </c>
      <c r="N79" s="3">
        <v>611.14596146543363</v>
      </c>
      <c r="O79" s="3">
        <f t="shared" si="6"/>
        <v>1.3482533438268762</v>
      </c>
      <c r="Q79" s="3">
        <f>'8F'!$J108 + Calibration!$C$11</f>
        <v>417.95848547966978</v>
      </c>
      <c r="R79" s="3">
        <v>808.02399603192794</v>
      </c>
      <c r="S79" s="3">
        <v>629.28757588834742</v>
      </c>
      <c r="T79" s="3">
        <f t="shared" si="7"/>
        <v>2.1779361245974953</v>
      </c>
    </row>
    <row r="80" spans="1:21" x14ac:dyDescent="0.25">
      <c r="A80" s="3">
        <f t="shared" si="9"/>
        <v>8.9166666666666607</v>
      </c>
      <c r="B80" s="3">
        <f>'5F'!$J265 + Calibration!$C$11</f>
        <v>424.44237662402713</v>
      </c>
      <c r="C80" s="3">
        <v>451.81799220922153</v>
      </c>
      <c r="D80" s="3">
        <v>589.6493417155674</v>
      </c>
      <c r="E80" s="3">
        <f t="shared" si="5"/>
        <v>0.20051710185581351</v>
      </c>
      <c r="G80" s="3">
        <f>'6F'!$J109 + Calibration!$C$11</f>
        <v>417.73652627404579</v>
      </c>
      <c r="H80" s="3">
        <v>475.94526923103058</v>
      </c>
      <c r="I80" s="3">
        <v>597.72610790571582</v>
      </c>
      <c r="J80" s="3">
        <f t="shared" si="8"/>
        <v>0.37761806140263521</v>
      </c>
      <c r="L80" s="3">
        <f>'7F'!$J109 + Calibration!$C$11</f>
        <v>446.55835989747686</v>
      </c>
      <c r="M80" s="3">
        <v>643.44923240149251</v>
      </c>
      <c r="N80" s="3">
        <v>611.14596146543363</v>
      </c>
      <c r="O80" s="3">
        <f t="shared" si="6"/>
        <v>1.2229616901636555</v>
      </c>
      <c r="Q80" s="3">
        <f>'8F'!$J109 + Calibration!$C$11</f>
        <v>421.82220993098815</v>
      </c>
      <c r="R80" s="3">
        <v>862.67669271294812</v>
      </c>
      <c r="S80" s="3">
        <v>629.59827641888785</v>
      </c>
      <c r="T80" s="3">
        <f t="shared" si="7"/>
        <v>2.4874545303369451</v>
      </c>
    </row>
    <row r="81" spans="1:20" x14ac:dyDescent="0.25">
      <c r="A81" s="3">
        <f t="shared" si="9"/>
        <v>8.9999999999999947</v>
      </c>
      <c r="B81" s="3">
        <f>'5F'!$J266 + Calibration!$C$11</f>
        <v>441.27357249682666</v>
      </c>
      <c r="C81" s="3">
        <v>454.74703758085116</v>
      </c>
      <c r="D81" s="3">
        <v>583.31221021824342</v>
      </c>
      <c r="E81" s="3">
        <f t="shared" si="5"/>
        <v>0.21710536755579604</v>
      </c>
      <c r="G81" s="3">
        <f>'6F'!$J110 + Calibration!$C$11</f>
        <v>425.90789358793074</v>
      </c>
      <c r="H81" s="3">
        <v>476.40769733736261</v>
      </c>
      <c r="I81" s="3">
        <v>602.07515114753062</v>
      </c>
      <c r="J81" s="3">
        <f t="shared" si="8"/>
        <v>0.3802369625535954</v>
      </c>
      <c r="L81" s="3">
        <f>'7F'!$J110 + Calibration!$C$11</f>
        <v>418.93549678893862</v>
      </c>
      <c r="M81" s="3">
        <v>618.08853112073689</v>
      </c>
      <c r="N81" s="3">
        <v>617.54526537590573</v>
      </c>
      <c r="O81" s="3">
        <f t="shared" si="6"/>
        <v>1.079334672549721</v>
      </c>
      <c r="Q81" s="3">
        <f>'8F'!$J110 + Calibration!$C$11</f>
        <v>432.12519387367286</v>
      </c>
      <c r="R81" s="3">
        <v>870.53920386776849</v>
      </c>
      <c r="S81" s="3">
        <v>634.63066325791692</v>
      </c>
      <c r="T81" s="3">
        <f t="shared" si="7"/>
        <v>2.5319828348038276</v>
      </c>
    </row>
    <row r="82" spans="1:20" x14ac:dyDescent="0.25">
      <c r="A82" s="3">
        <f t="shared" si="9"/>
        <v>9.0833333333333286</v>
      </c>
      <c r="B82" s="3">
        <f>'5F'!$J267 + Calibration!$C$11</f>
        <v>441.98417058589973</v>
      </c>
      <c r="C82" s="3">
        <v>453.89911139821197</v>
      </c>
      <c r="D82" s="3">
        <v>584.98967249791974</v>
      </c>
      <c r="E82" s="3">
        <f t="shared" si="5"/>
        <v>0.21230324842584719</v>
      </c>
      <c r="G82" s="3">
        <f>'6F'!$J111 + Calibration!$C$11</f>
        <v>428.52806028096973</v>
      </c>
      <c r="H82" s="3">
        <v>478.87454585525529</v>
      </c>
      <c r="I82" s="3">
        <v>595.36522126122554</v>
      </c>
      <c r="J82" s="3">
        <f t="shared" si="8"/>
        <v>0.39420763677147036</v>
      </c>
      <c r="L82" s="3">
        <f>'7F'!$J111 + Calibration!$C$11</f>
        <v>444.16015241006141</v>
      </c>
      <c r="M82" s="3">
        <v>605.98623488432372</v>
      </c>
      <c r="N82" s="3">
        <v>607.1075752639133</v>
      </c>
      <c r="O82" s="3">
        <f t="shared" si="6"/>
        <v>1.0107948993205251</v>
      </c>
      <c r="Q82" s="3">
        <f>'8F'!$J111 + Calibration!$C$11</f>
        <v>419.15758922337716</v>
      </c>
      <c r="R82" s="3">
        <v>865.52880805455311</v>
      </c>
      <c r="S82" s="3">
        <v>627.92073958450408</v>
      </c>
      <c r="T82" s="3">
        <f t="shared" si="7"/>
        <v>2.5036071128649575</v>
      </c>
    </row>
    <row r="83" spans="1:20" x14ac:dyDescent="0.25">
      <c r="A83" s="3">
        <f t="shared" si="9"/>
        <v>9.1666666666666625</v>
      </c>
      <c r="B83" s="3">
        <f>'5F'!$J268 + Calibration!$C$11</f>
        <v>421.33370427635361</v>
      </c>
      <c r="C83" s="3">
        <v>455.9804618397975</v>
      </c>
      <c r="D83" s="3">
        <v>581.94537391440008</v>
      </c>
      <c r="E83" s="3">
        <f t="shared" si="5"/>
        <v>0.22409070466473349</v>
      </c>
      <c r="G83" s="3">
        <f>'6F'!$J112 + Calibration!$C$11</f>
        <v>414.36130747736149</v>
      </c>
      <c r="H83" s="3">
        <v>478.48904777894813</v>
      </c>
      <c r="I83" s="3">
        <v>591.6996023842247</v>
      </c>
      <c r="J83" s="3">
        <f t="shared" si="8"/>
        <v>0.39202441879248168</v>
      </c>
      <c r="L83" s="3">
        <f>'7F'!$J112 + Calibration!$C$11</f>
        <v>433.1022051829417</v>
      </c>
      <c r="M83" s="3">
        <v>600.12791288846915</v>
      </c>
      <c r="N83" s="3">
        <v>617.54526537590573</v>
      </c>
      <c r="O83" s="3">
        <f t="shared" si="6"/>
        <v>0.97761705825170619</v>
      </c>
      <c r="Q83" s="3">
        <f>'8F'!$J112 + Calibration!$C$11</f>
        <v>409.34311093532699</v>
      </c>
      <c r="R83" s="3">
        <v>853.88909409286885</v>
      </c>
      <c r="S83" s="3">
        <v>623.57173362004312</v>
      </c>
      <c r="T83" s="3">
        <f t="shared" si="7"/>
        <v>2.4376871138992908</v>
      </c>
    </row>
    <row r="84" spans="1:20" x14ac:dyDescent="0.25">
      <c r="A84" s="3">
        <f t="shared" si="9"/>
        <v>9.2499999999999964</v>
      </c>
      <c r="B84" s="3">
        <f>'5F'!$J269 + Calibration!$C$11</f>
        <v>417.24802061941125</v>
      </c>
      <c r="C84" s="3">
        <v>456.82838802243668</v>
      </c>
      <c r="D84" s="3">
        <v>582.31813502602733</v>
      </c>
      <c r="E84" s="3">
        <f t="shared" si="5"/>
        <v>0.22889282379468234</v>
      </c>
      <c r="G84" s="3">
        <f>'6F'!$J113 + Calibration!$C$11</f>
        <v>415.1162707617965</v>
      </c>
      <c r="H84" s="3">
        <v>478.87454585525529</v>
      </c>
      <c r="I84" s="3">
        <v>598.40952605763755</v>
      </c>
      <c r="J84" s="3">
        <f t="shared" si="8"/>
        <v>0.39420763677147036</v>
      </c>
      <c r="L84" s="3">
        <f>'7F'!$J113 + Calibration!$C$11</f>
        <v>434.52326813227307</v>
      </c>
      <c r="M84" s="3">
        <v>596.35071008160526</v>
      </c>
      <c r="N84" s="3">
        <v>618.16650490178711</v>
      </c>
      <c r="O84" s="3">
        <f t="shared" si="6"/>
        <v>0.95622536375292233</v>
      </c>
      <c r="Q84" s="3">
        <f>'8F'!$J113 + Calibration!$C$11</f>
        <v>418.93549678893862</v>
      </c>
      <c r="R84" s="3">
        <v>845.56400066332003</v>
      </c>
      <c r="S84" s="3">
        <v>619.53334741852268</v>
      </c>
      <c r="T84" s="3">
        <f t="shared" si="7"/>
        <v>2.3905390351688816</v>
      </c>
    </row>
    <row r="85" spans="1:20" x14ac:dyDescent="0.25">
      <c r="A85" s="3">
        <f t="shared" si="9"/>
        <v>9.3333333333333304</v>
      </c>
      <c r="B85" s="3">
        <f>'5F'!$J270 + Calibration!$C$11</f>
        <v>417.24802061941125</v>
      </c>
      <c r="C85" s="3">
        <v>458.44723327349175</v>
      </c>
      <c r="D85" s="3">
        <v>587.97187943589108</v>
      </c>
      <c r="E85" s="3">
        <f t="shared" si="5"/>
        <v>0.23806094232632383</v>
      </c>
      <c r="G85" s="3">
        <f>'6F'!$J114 + Calibration!$C$11</f>
        <v>403.83623110023802</v>
      </c>
      <c r="H85" s="3">
        <v>476.79319541366976</v>
      </c>
      <c r="I85" s="3">
        <v>587.97187943589108</v>
      </c>
      <c r="J85" s="3">
        <f t="shared" si="8"/>
        <v>0.38242018053258403</v>
      </c>
      <c r="L85" s="3">
        <f>'7F'!$J114 + Calibration!$C$11</f>
        <v>404.76892162374986</v>
      </c>
      <c r="M85" s="3">
        <v>590.10689000944308</v>
      </c>
      <c r="N85" s="3">
        <v>611.14596146543363</v>
      </c>
      <c r="O85" s="3">
        <f t="shared" si="6"/>
        <v>0.92086430470511205</v>
      </c>
      <c r="Q85" s="3">
        <f>'8F'!$J114 + Calibration!$C$11</f>
        <v>423.02118044588076</v>
      </c>
      <c r="R85" s="3">
        <v>830.9950100774106</v>
      </c>
      <c r="S85" s="3">
        <v>617.85588513884647</v>
      </c>
      <c r="T85" s="3">
        <f t="shared" si="7"/>
        <v>2.3080294608343777</v>
      </c>
    </row>
    <row r="86" spans="1:20" x14ac:dyDescent="0.25">
      <c r="A86" s="3">
        <f t="shared" si="9"/>
        <v>9.4166666666666643</v>
      </c>
      <c r="B86" s="3">
        <f>'5F'!$J271 + Calibration!$C$11</f>
        <v>414.84985754160095</v>
      </c>
      <c r="C86" s="3">
        <v>460.52835246248219</v>
      </c>
      <c r="D86" s="3">
        <v>584.61691138629249</v>
      </c>
      <c r="E86" s="3">
        <f t="shared" si="5"/>
        <v>0.24984708889635754</v>
      </c>
      <c r="G86" s="3">
        <f>'6F'!$J115 + Calibration!$C$11</f>
        <v>418.44699113430408</v>
      </c>
      <c r="H86" s="3">
        <v>470.54937534150827</v>
      </c>
      <c r="I86" s="3">
        <v>588.65529758781281</v>
      </c>
      <c r="J86" s="3">
        <f t="shared" si="8"/>
        <v>0.34705912148477774</v>
      </c>
      <c r="L86" s="3">
        <f>'7F'!$J115 + Calibration!$C$11</f>
        <v>435.01177378690761</v>
      </c>
      <c r="M86" s="3">
        <v>593.03616663366824</v>
      </c>
      <c r="N86" s="3">
        <v>605.80287409586424</v>
      </c>
      <c r="O86" s="3">
        <f t="shared" si="6"/>
        <v>0.93745388007394981</v>
      </c>
      <c r="Q86" s="3">
        <f>'8F'!$J115 + Calibration!$C$11</f>
        <v>423.99819175514961</v>
      </c>
      <c r="R86" s="3">
        <v>823.05533763997096</v>
      </c>
      <c r="S86" s="3">
        <v>608.47441778064888</v>
      </c>
      <c r="T86" s="3">
        <f t="shared" si="7"/>
        <v>2.2630641635266748</v>
      </c>
    </row>
    <row r="87" spans="1:20" x14ac:dyDescent="0.25">
      <c r="A87" s="3">
        <f t="shared" si="9"/>
        <v>9.4999999999999982</v>
      </c>
      <c r="B87" s="3">
        <f>'5F'!$J272 + Calibration!$C$11</f>
        <v>409.8316165899613</v>
      </c>
      <c r="C87" s="3">
        <v>463.92005719303916</v>
      </c>
      <c r="D87" s="3">
        <v>585.98375390302806</v>
      </c>
      <c r="E87" s="3">
        <f t="shared" si="5"/>
        <v>0.26905556541615416</v>
      </c>
      <c r="G87" s="3">
        <f>'6F'!$J116 + Calibration!$C$11</f>
        <v>414.62776510716219</v>
      </c>
      <c r="H87" s="3">
        <v>471.78279960045461</v>
      </c>
      <c r="I87" s="3">
        <v>588.34464054751845</v>
      </c>
      <c r="J87" s="3">
        <f t="shared" si="8"/>
        <v>0.35404445859371519</v>
      </c>
      <c r="L87" s="3">
        <f>'7F'!$J116 + Calibration!$C$11</f>
        <v>429.2386139604381</v>
      </c>
      <c r="M87" s="3">
        <v>591.4174755510096</v>
      </c>
      <c r="N87" s="3">
        <v>605.43011298423698</v>
      </c>
      <c r="O87" s="3">
        <f t="shared" si="6"/>
        <v>0.92828663465487504</v>
      </c>
      <c r="Q87" s="3">
        <f>'8F'!$J116 + Calibration!$C$11</f>
        <v>417.02592818497226</v>
      </c>
      <c r="R87" s="3">
        <v>805.55737876663056</v>
      </c>
      <c r="S87" s="3">
        <v>616.48904262211079</v>
      </c>
      <c r="T87" s="3">
        <f t="shared" si="7"/>
        <v>2.1639667600484742</v>
      </c>
    </row>
    <row r="88" spans="1:20" x14ac:dyDescent="0.25">
      <c r="A88" s="3">
        <f t="shared" si="9"/>
        <v>9.5833333333333321</v>
      </c>
      <c r="B88" s="3">
        <f>'5F'!$J273 + Calibration!$C$11</f>
        <v>399.48417863270504</v>
      </c>
      <c r="C88" s="3">
        <v>463.07213101039997</v>
      </c>
      <c r="D88" s="3">
        <v>589.33871573973443</v>
      </c>
      <c r="E88" s="3">
        <f t="shared" si="5"/>
        <v>0.26425344628620528</v>
      </c>
      <c r="G88" s="3">
        <f>'6F'!$J117 + Calibration!$C$11</f>
        <v>401.88220848170033</v>
      </c>
      <c r="H88" s="3">
        <v>468.46802489992274</v>
      </c>
      <c r="I88" s="3">
        <v>586.97779803078276</v>
      </c>
      <c r="J88" s="3">
        <f t="shared" si="8"/>
        <v>0.33527166524589141</v>
      </c>
      <c r="L88" s="3">
        <f>'7F'!$J117 + Calibration!$C$11</f>
        <v>420.134600532646</v>
      </c>
      <c r="M88" s="3">
        <v>586.4069255693978</v>
      </c>
      <c r="N88" s="3">
        <v>610.83533548960065</v>
      </c>
      <c r="O88" s="3">
        <f t="shared" si="6"/>
        <v>0.89991003960343818</v>
      </c>
      <c r="Q88" s="3">
        <f>'8F'!$J117 + Calibration!$C$11</f>
        <v>424.93088227866167</v>
      </c>
      <c r="R88" s="3">
        <v>773.02776994845385</v>
      </c>
      <c r="S88" s="3">
        <v>617.54526537590573</v>
      </c>
      <c r="T88" s="3">
        <f t="shared" si="7"/>
        <v>1.9797395714159578</v>
      </c>
    </row>
    <row r="89" spans="1:20" x14ac:dyDescent="0.25">
      <c r="A89" s="3">
        <f t="shared" si="9"/>
        <v>9.6666666666666661</v>
      </c>
      <c r="B89" s="3">
        <f>'5F'!$J274 + Calibration!$C$11</f>
        <v>417.51447824921195</v>
      </c>
      <c r="C89" s="3">
        <v>463.4576290867069</v>
      </c>
      <c r="D89" s="3">
        <v>593.00430355227388</v>
      </c>
      <c r="E89" s="3">
        <f t="shared" si="5"/>
        <v>0.26643666426519269</v>
      </c>
      <c r="G89" s="3">
        <f>'6F'!$J118 + Calibration!$C$11</f>
        <v>406.45639779327723</v>
      </c>
      <c r="H89" s="3">
        <v>468.46802489992274</v>
      </c>
      <c r="I89" s="3">
        <v>585.30033575110645</v>
      </c>
      <c r="J89" s="3">
        <f t="shared" si="8"/>
        <v>0.33527166524589141</v>
      </c>
      <c r="L89" s="3">
        <f>'7F'!$J118 + Calibration!$C$11</f>
        <v>415.1162707617965</v>
      </c>
      <c r="M89" s="3">
        <v>575.53797650773254</v>
      </c>
      <c r="N89" s="3">
        <v>607.1075752639133</v>
      </c>
      <c r="O89" s="3">
        <f t="shared" si="6"/>
        <v>0.83835516692689527</v>
      </c>
      <c r="Q89" s="3">
        <f>'8F'!$J118 + Calibration!$C$11</f>
        <v>425.64134713891997</v>
      </c>
      <c r="R89" s="3">
        <v>757.61093026410367</v>
      </c>
      <c r="S89" s="3">
        <v>621.21080969819911</v>
      </c>
      <c r="T89" s="3">
        <f t="shared" si="7"/>
        <v>1.8924283145077896</v>
      </c>
    </row>
    <row r="90" spans="1:20" x14ac:dyDescent="0.25">
      <c r="A90" s="3">
        <f t="shared" si="9"/>
        <v>9.75</v>
      </c>
      <c r="B90" s="3">
        <f>'5F'!$J275 + Calibration!$C$11</f>
        <v>418.71353758331463</v>
      </c>
      <c r="C90" s="3">
        <v>463.4576290867069</v>
      </c>
      <c r="D90" s="3">
        <v>586.97779803078276</v>
      </c>
      <c r="E90" s="3">
        <f t="shared" si="5"/>
        <v>0.26643666426519269</v>
      </c>
      <c r="G90" s="3">
        <f>'6F'!$J119 + Calibration!$C$11</f>
        <v>413.42879459226936</v>
      </c>
      <c r="H90" s="3">
        <v>463.4576290867069</v>
      </c>
      <c r="I90" s="3">
        <v>591.6996023842247</v>
      </c>
      <c r="J90" s="3">
        <f t="shared" si="8"/>
        <v>0.30689594330701869</v>
      </c>
      <c r="L90" s="3">
        <f>'7F'!$J119 + Calibration!$C$11</f>
        <v>417.51447824921195</v>
      </c>
      <c r="M90" s="3">
        <v>570.99000880084964</v>
      </c>
      <c r="N90" s="3">
        <v>602.44791225915787</v>
      </c>
      <c r="O90" s="3">
        <f t="shared" si="6"/>
        <v>0.81259834613898785</v>
      </c>
      <c r="Q90" s="3">
        <f>'8F'!$J119 + Calibration!$C$11</f>
        <v>437.18788883988429</v>
      </c>
      <c r="R90" s="3">
        <v>747.66706866769778</v>
      </c>
      <c r="S90" s="3">
        <v>606.11353113615871</v>
      </c>
      <c r="T90" s="3">
        <f t="shared" si="7"/>
        <v>1.8361125538020209</v>
      </c>
    </row>
    <row r="91" spans="1:20" x14ac:dyDescent="0.25">
      <c r="A91" s="3">
        <f t="shared" si="9"/>
        <v>9.8333333333333339</v>
      </c>
      <c r="B91" s="3">
        <f>'5F'!$J276 + Calibration!$C$11</f>
        <v>442.96118189516858</v>
      </c>
      <c r="C91" s="3">
        <v>463.4576290867069</v>
      </c>
      <c r="D91" s="3">
        <v>587.35059641976375</v>
      </c>
      <c r="E91" s="3">
        <f t="shared" si="5"/>
        <v>0.26643666426519269</v>
      </c>
      <c r="G91" s="3">
        <f>'6F'!$J120 + Calibration!$C$11</f>
        <v>395.39849497576245</v>
      </c>
      <c r="H91" s="3">
        <v>463.92005719303916</v>
      </c>
      <c r="I91" s="3">
        <v>595.7379823728528</v>
      </c>
      <c r="J91" s="3">
        <f t="shared" si="8"/>
        <v>0.30951484445798016</v>
      </c>
      <c r="L91" s="3">
        <f>'7F'!$J120 + Calibration!$C$11</f>
        <v>430.48208289950742</v>
      </c>
      <c r="M91" s="3">
        <v>576.38590269037172</v>
      </c>
      <c r="N91" s="3">
        <v>604.43603157912855</v>
      </c>
      <c r="O91" s="3">
        <f t="shared" si="6"/>
        <v>0.84315728605684404</v>
      </c>
      <c r="Q91" s="3">
        <f>'8F'!$J120 + Calibration!$C$11</f>
        <v>453.48625827229228</v>
      </c>
      <c r="R91" s="3">
        <v>738.49404905550978</v>
      </c>
      <c r="S91" s="3">
        <v>612.51279776927697</v>
      </c>
      <c r="T91" s="3">
        <f t="shared" si="7"/>
        <v>1.7841623559416628</v>
      </c>
    </row>
    <row r="92" spans="1:20" x14ac:dyDescent="0.25">
      <c r="A92" s="3">
        <f t="shared" si="9"/>
        <v>9.9166666666666679</v>
      </c>
      <c r="B92" s="3">
        <f>'5F'!$J277 + Calibration!$C$11</f>
        <v>443.67164675542688</v>
      </c>
      <c r="C92" s="3">
        <v>466.00140763462468</v>
      </c>
      <c r="D92" s="3">
        <v>583.99563458305738</v>
      </c>
      <c r="E92" s="3">
        <f t="shared" si="5"/>
        <v>0.28084302165504044</v>
      </c>
      <c r="G92" s="3">
        <f>'6F'!$J121 + Calibration!$C$11</f>
        <v>410.76417388465859</v>
      </c>
      <c r="H92" s="3">
        <v>463.07213101039997</v>
      </c>
      <c r="I92" s="3">
        <v>594.06052009317648</v>
      </c>
      <c r="J92" s="3">
        <f t="shared" si="8"/>
        <v>0.30471272532803134</v>
      </c>
      <c r="L92" s="3">
        <f>'7F'!$J121 + Calibration!$C$11</f>
        <v>429.99357724487311</v>
      </c>
      <c r="M92" s="3">
        <v>569.29415643557081</v>
      </c>
      <c r="N92" s="3">
        <v>606.11353113615871</v>
      </c>
      <c r="O92" s="3">
        <f t="shared" si="6"/>
        <v>0.80299410787908765</v>
      </c>
      <c r="Q92" s="3">
        <f>'8F'!$J121 + Calibration!$C$11</f>
        <v>440.07446875311905</v>
      </c>
      <c r="R92" s="3">
        <v>740.57539949709576</v>
      </c>
      <c r="S92" s="3">
        <v>606.79695550097256</v>
      </c>
      <c r="T92" s="3">
        <f t="shared" si="7"/>
        <v>1.7959498121805517</v>
      </c>
    </row>
    <row r="93" spans="1:20" x14ac:dyDescent="0.25">
      <c r="A93" s="3">
        <f t="shared" si="9"/>
        <v>10.000000000000002</v>
      </c>
      <c r="B93" s="3">
        <f>'5F'!$J278 + Calibration!$C$11</f>
        <v>404.05832353467679</v>
      </c>
      <c r="C93" s="3">
        <v>464.30555526934631</v>
      </c>
      <c r="D93" s="3">
        <v>579.58444999255607</v>
      </c>
      <c r="E93" s="3">
        <f t="shared" si="5"/>
        <v>0.27123878339514279</v>
      </c>
      <c r="G93" s="3">
        <f>'6F'!$J122 + Calibration!$C$11</f>
        <v>403.56981788004248</v>
      </c>
      <c r="H93" s="3">
        <v>463.92005719303916</v>
      </c>
      <c r="I93" s="3">
        <v>584.30625434599801</v>
      </c>
      <c r="J93" s="3">
        <f t="shared" si="8"/>
        <v>0.30951484445798016</v>
      </c>
      <c r="L93" s="3">
        <f>'7F'!$J122 + Calibration!$C$11</f>
        <v>422.799221240257</v>
      </c>
      <c r="M93" s="3">
        <v>568.90888961185897</v>
      </c>
      <c r="N93" s="3">
        <v>611.82934234000152</v>
      </c>
      <c r="O93" s="3">
        <f t="shared" si="6"/>
        <v>0.80081219956895289</v>
      </c>
      <c r="Q93" s="3">
        <f>'8F'!$J122 + Calibration!$C$11</f>
        <v>425.90789358793074</v>
      </c>
      <c r="R93" s="3">
        <v>749.7484191092833</v>
      </c>
      <c r="S93" s="3">
        <v>605.11945594394251</v>
      </c>
      <c r="T93" s="3">
        <f t="shared" si="7"/>
        <v>1.8479000100409071</v>
      </c>
    </row>
    <row r="94" spans="1:20" x14ac:dyDescent="0.25">
      <c r="A94" s="3">
        <f t="shared" si="9"/>
        <v>10.083333333333336</v>
      </c>
      <c r="B94" s="3">
        <f>'5F'!$J279 + Calibration!$C$11</f>
        <v>437.6763944945186</v>
      </c>
      <c r="C94" s="3">
        <v>463.92005719303916</v>
      </c>
      <c r="D94" s="3">
        <v>582.62879206632169</v>
      </c>
      <c r="E94" s="3">
        <f t="shared" si="5"/>
        <v>0.26905556541615416</v>
      </c>
      <c r="G94" s="3">
        <f>'6F'!$J123 + Calibration!$C$11</f>
        <v>418.71353758331463</v>
      </c>
      <c r="H94" s="3">
        <v>461.37627864512137</v>
      </c>
      <c r="I94" s="3">
        <v>585.30033575110645</v>
      </c>
      <c r="J94" s="3">
        <f t="shared" si="8"/>
        <v>0.29510848706813242</v>
      </c>
      <c r="L94" s="3">
        <f>'7F'!$J123 + Calibration!$C$11</f>
        <v>415.1162707617965</v>
      </c>
      <c r="M94" s="3">
        <v>563.05033636340954</v>
      </c>
      <c r="N94" s="3">
        <v>612.14003665764983</v>
      </c>
      <c r="O94" s="3">
        <f t="shared" si="6"/>
        <v>0.76763304883128258</v>
      </c>
      <c r="Q94" s="3">
        <f>'8F'!$J123 + Calibration!$C$11</f>
        <v>447.00236712793446</v>
      </c>
      <c r="R94" s="3">
        <v>755.52957982251814</v>
      </c>
      <c r="S94" s="3">
        <v>605.11945594394251</v>
      </c>
      <c r="T94" s="3">
        <f t="shared" si="7"/>
        <v>1.8806408582689034</v>
      </c>
    </row>
    <row r="95" spans="1:20" x14ac:dyDescent="0.25">
      <c r="A95" s="3">
        <f t="shared" si="9"/>
        <v>10.16666666666667</v>
      </c>
      <c r="B95" s="3">
        <f>'5F'!$J280 + Calibration!$C$11</f>
        <v>406.23443858765324</v>
      </c>
      <c r="C95" s="3">
        <v>463.4576290867069</v>
      </c>
      <c r="D95" s="3">
        <v>586.66717826784213</v>
      </c>
      <c r="E95" s="3">
        <f t="shared" si="5"/>
        <v>0.26643666426519269</v>
      </c>
      <c r="G95" s="3">
        <f>'6F'!$J124 + Calibration!$C$11</f>
        <v>389.40310948603894</v>
      </c>
      <c r="H95" s="3">
        <v>461.37627864512137</v>
      </c>
      <c r="I95" s="3">
        <v>586.97779803078276</v>
      </c>
      <c r="J95" s="3">
        <f t="shared" si="8"/>
        <v>0.29510848706813242</v>
      </c>
      <c r="L95" s="3">
        <f>'7F'!$J124 + Calibration!$C$11</f>
        <v>410.54208145021983</v>
      </c>
      <c r="M95" s="3">
        <v>553.0293905685819</v>
      </c>
      <c r="N95" s="3">
        <v>618.16650490178711</v>
      </c>
      <c r="O95" s="3">
        <f t="shared" si="6"/>
        <v>0.71088073184097311</v>
      </c>
      <c r="Q95" s="3">
        <f>'8F'!$J124 + Calibration!$C$11</f>
        <v>431.68105341440025</v>
      </c>
      <c r="R95" s="3">
        <v>758.0733583704357</v>
      </c>
      <c r="S95" s="3">
        <v>603.75261342720694</v>
      </c>
      <c r="T95" s="3">
        <f t="shared" si="7"/>
        <v>1.8950472156587497</v>
      </c>
    </row>
    <row r="96" spans="1:20" x14ac:dyDescent="0.25">
      <c r="A96" s="3">
        <f t="shared" si="9"/>
        <v>10.250000000000004</v>
      </c>
      <c r="B96" s="3">
        <f>'5F'!$J281 + Calibration!$C$11</f>
        <v>403.56981788004248</v>
      </c>
      <c r="C96" s="3">
        <v>460.99101182140953</v>
      </c>
      <c r="D96" s="3">
        <v>589.33871573973443</v>
      </c>
      <c r="E96" s="3">
        <f t="shared" si="5"/>
        <v>0.2524672997161716</v>
      </c>
      <c r="G96" s="3">
        <f>'6F'!$J125 + Calibration!$C$11</f>
        <v>407.87759397142383</v>
      </c>
      <c r="H96" s="3">
        <v>460.52835246248219</v>
      </c>
      <c r="I96" s="3">
        <v>592.01025942451918</v>
      </c>
      <c r="J96" s="3">
        <f t="shared" si="8"/>
        <v>0.2903063679381836</v>
      </c>
      <c r="L96" s="3">
        <f>'7F'!$J125 + Calibration!$C$11</f>
        <v>424.93088227866167</v>
      </c>
      <c r="M96" s="3">
        <v>546.40030367270833</v>
      </c>
      <c r="N96" s="3">
        <v>619.22272765558205</v>
      </c>
      <c r="O96" s="3">
        <f t="shared" si="6"/>
        <v>0.67333776448303073</v>
      </c>
      <c r="Q96" s="3">
        <f>'8F'!$J125 + Calibration!$C$11</f>
        <v>424.93088227866167</v>
      </c>
      <c r="R96" s="3">
        <v>780.58194430958679</v>
      </c>
      <c r="S96" s="3">
        <v>612.51279776927697</v>
      </c>
      <c r="T96" s="3">
        <f t="shared" si="7"/>
        <v>2.0225216507446744</v>
      </c>
    </row>
    <row r="97" spans="1:20" x14ac:dyDescent="0.25">
      <c r="A97" s="3">
        <f t="shared" si="9"/>
        <v>10.333333333333337</v>
      </c>
      <c r="B97" s="3">
        <f>'5F'!$J282 + Calibration!$C$11</f>
        <v>410.76417388465859</v>
      </c>
      <c r="C97" s="3">
        <v>456.82838802243668</v>
      </c>
      <c r="D97" s="3">
        <v>587.97187943589108</v>
      </c>
      <c r="E97" s="3">
        <f t="shared" si="5"/>
        <v>0.22889282379468234</v>
      </c>
      <c r="G97" s="3">
        <f>'6F'!$J126 + Calibration!$C$11</f>
        <v>395.17640254132368</v>
      </c>
      <c r="H97" s="3">
        <v>463.92005719303916</v>
      </c>
      <c r="I97" s="3">
        <v>593.00430355227388</v>
      </c>
      <c r="J97" s="3">
        <f t="shared" si="8"/>
        <v>0.30951484445798016</v>
      </c>
      <c r="L97" s="3">
        <f>'7F'!$J126 + Calibration!$C$11</f>
        <v>438.3869925835919</v>
      </c>
      <c r="M97" s="3">
        <v>536.37928079368226</v>
      </c>
      <c r="N97" s="3">
        <v>610.83533548960065</v>
      </c>
      <c r="O97" s="3">
        <f t="shared" si="6"/>
        <v>0.61658501093643658</v>
      </c>
      <c r="Q97" s="3">
        <f>'8F'!$J126 + Calibration!$C$11</f>
        <v>398.55148810919275</v>
      </c>
      <c r="R97" s="3">
        <v>855.97044453445483</v>
      </c>
      <c r="S97" s="3">
        <v>607.48033637554056</v>
      </c>
      <c r="T97" s="3">
        <f t="shared" si="7"/>
        <v>2.4494745701381797</v>
      </c>
    </row>
    <row r="98" spans="1:20" x14ac:dyDescent="0.25">
      <c r="A98" s="3">
        <f t="shared" si="9"/>
        <v>10.416666666666671</v>
      </c>
      <c r="B98" s="3">
        <f>'5F'!$J283 + Calibration!$C$11</f>
        <v>418.71353758331463</v>
      </c>
      <c r="C98" s="3">
        <v>456.36588283190622</v>
      </c>
      <c r="D98" s="3">
        <v>582.62879206632169</v>
      </c>
      <c r="E98" s="3">
        <f t="shared" si="5"/>
        <v>0.22627348608743753</v>
      </c>
      <c r="G98" s="3">
        <f>'6F'!$J127 + Calibration!$C$11</f>
        <v>393.48879314298154</v>
      </c>
      <c r="H98" s="3">
        <v>463.4576290867069</v>
      </c>
      <c r="I98" s="3">
        <v>589.33871573973443</v>
      </c>
      <c r="J98" s="3">
        <f t="shared" si="8"/>
        <v>0.30689594330701869</v>
      </c>
      <c r="L98" s="3">
        <f>'7F'!$J127 + Calibration!$C$11</f>
        <v>423.5096861005153</v>
      </c>
      <c r="M98" s="3">
        <v>528.9021135467724</v>
      </c>
      <c r="N98" s="3">
        <v>617.17250426427847</v>
      </c>
      <c r="O98" s="3">
        <f t="shared" si="6"/>
        <v>0.57423905133597486</v>
      </c>
      <c r="Q98" s="3">
        <f>'8F'!$J127 + Calibration!$C$11</f>
        <v>420.35669296708477</v>
      </c>
      <c r="R98" s="3">
        <v>923.03354299297985</v>
      </c>
      <c r="S98" s="3">
        <v>606.79695550097256</v>
      </c>
      <c r="T98" s="3">
        <f t="shared" si="7"/>
        <v>2.8292776645761348</v>
      </c>
    </row>
    <row r="99" spans="1:20" x14ac:dyDescent="0.25">
      <c r="A99" s="3">
        <f t="shared" si="9"/>
        <v>10.500000000000005</v>
      </c>
      <c r="B99" s="3">
        <f>'5F'!$J284 + Calibration!$C$11</f>
        <v>419.15758922337716</v>
      </c>
      <c r="C99" s="3">
        <v>461.83893800404871</v>
      </c>
      <c r="D99" s="3">
        <v>574.92478698780064</v>
      </c>
      <c r="E99" s="3">
        <f t="shared" si="5"/>
        <v>0.25726941884612042</v>
      </c>
      <c r="G99" s="3">
        <f>'6F'!$J128 + Calibration!$C$11</f>
        <v>394.95431010688492</v>
      </c>
      <c r="H99" s="3">
        <v>463.92005719303916</v>
      </c>
      <c r="I99" s="3">
        <v>587.97187943589108</v>
      </c>
      <c r="J99" s="3">
        <f t="shared" si="8"/>
        <v>0.30951484445798016</v>
      </c>
      <c r="L99" s="3">
        <f>'7F'!$J128 + Calibration!$C$11</f>
        <v>422.04416913661191</v>
      </c>
      <c r="M99" s="3">
        <v>520.9624411093323</v>
      </c>
      <c r="N99" s="3">
        <v>617.54526537590573</v>
      </c>
      <c r="O99" s="3">
        <f t="shared" si="6"/>
        <v>0.52927375402826959</v>
      </c>
      <c r="Q99" s="3">
        <f>'8F'!$J128 + Calibration!$C$11</f>
        <v>429.01656593560426</v>
      </c>
      <c r="R99" s="3">
        <v>958.02976907645439</v>
      </c>
      <c r="S99" s="3">
        <v>605.43011298423698</v>
      </c>
      <c r="T99" s="3">
        <f t="shared" si="7"/>
        <v>3.0274742177576748</v>
      </c>
    </row>
    <row r="100" spans="1:20" x14ac:dyDescent="0.25">
      <c r="A100" s="3">
        <f t="shared" si="9"/>
        <v>10.583333333333339</v>
      </c>
      <c r="B100" s="3">
        <f>'5F'!$J285 + Calibration!$C$11</f>
        <v>414.62776510716219</v>
      </c>
      <c r="C100" s="3">
        <v>461.37627864512137</v>
      </c>
      <c r="D100" s="3">
        <v>576.91290630777132</v>
      </c>
      <c r="E100" s="3">
        <f t="shared" si="5"/>
        <v>0.25464920802630636</v>
      </c>
      <c r="G100" s="3">
        <f>'6F'!$J129 + Calibration!$C$11</f>
        <v>402.14866611150103</v>
      </c>
      <c r="H100" s="3">
        <v>463.4576290867069</v>
      </c>
      <c r="I100" s="3">
        <v>587.97187943589108</v>
      </c>
      <c r="J100" s="3">
        <f t="shared" si="8"/>
        <v>0.30689594330701869</v>
      </c>
      <c r="L100" s="3">
        <f>'7F'!$J129 + Calibration!$C$11</f>
        <v>424.44237662402713</v>
      </c>
      <c r="M100" s="3">
        <v>513.87069485453162</v>
      </c>
      <c r="N100" s="3">
        <v>607.48033637554056</v>
      </c>
      <c r="O100" s="3">
        <f t="shared" si="6"/>
        <v>0.48911057585051443</v>
      </c>
      <c r="Q100" s="3">
        <f>'8F'!$J129 + Calibration!$C$11</f>
        <v>423.73177853495406</v>
      </c>
      <c r="R100" s="3">
        <v>1082.6749179244237</v>
      </c>
      <c r="S100" s="3">
        <v>614.81158034243447</v>
      </c>
      <c r="T100" s="3">
        <f t="shared" si="7"/>
        <v>3.7333857298602044</v>
      </c>
    </row>
    <row r="101" spans="1:20" x14ac:dyDescent="0.25">
      <c r="A101" s="3">
        <f t="shared" si="9"/>
        <v>10.666666666666673</v>
      </c>
      <c r="B101" s="3">
        <f>'5F'!$J286 + Calibration!$C$11</f>
        <v>415.33836319623526</v>
      </c>
      <c r="C101" s="3">
        <v>458.90973846402221</v>
      </c>
      <c r="D101" s="3">
        <v>582.93941182926244</v>
      </c>
      <c r="E101" s="3">
        <f t="shared" si="5"/>
        <v>0.24068028003356864</v>
      </c>
      <c r="G101" s="3">
        <f>'6F'!$J130 + Calibration!$C$11</f>
        <v>403.34772544560371</v>
      </c>
      <c r="H101" s="3">
        <v>460.52835246248219</v>
      </c>
      <c r="I101" s="3">
        <v>594.37114606900946</v>
      </c>
      <c r="J101" s="3">
        <f t="shared" si="8"/>
        <v>0.2903063679381836</v>
      </c>
      <c r="L101" s="3">
        <f>'7F'!$J130 + Calibration!$C$11</f>
        <v>470.53954657953011</v>
      </c>
      <c r="M101" s="3">
        <v>533.91250935998801</v>
      </c>
      <c r="N101" s="3">
        <v>612.82342374510995</v>
      </c>
      <c r="O101" s="3">
        <f t="shared" si="6"/>
        <v>0.60261477327484625</v>
      </c>
      <c r="Q101" s="3">
        <f>'8F'!$J130 + Calibration!$C$11</f>
        <v>428.30596784653096</v>
      </c>
      <c r="R101" s="3">
        <v>1180.5720040884423</v>
      </c>
      <c r="S101" s="3">
        <v>605.80287409586424</v>
      </c>
      <c r="T101" s="3">
        <f t="shared" si="7"/>
        <v>4.287813084339632</v>
      </c>
    </row>
    <row r="102" spans="1:20" x14ac:dyDescent="0.25">
      <c r="A102" s="3">
        <f t="shared" si="9"/>
        <v>10.750000000000007</v>
      </c>
      <c r="B102" s="3">
        <f>'5F'!$J287 + Calibration!$C$11</f>
        <v>403.56981788004248</v>
      </c>
      <c r="C102" s="3">
        <v>456.36588283190622</v>
      </c>
      <c r="D102" s="3">
        <v>581.94537391440008</v>
      </c>
      <c r="E102" s="3">
        <f t="shared" si="5"/>
        <v>0.22627348608743753</v>
      </c>
      <c r="G102" s="3">
        <f>'6F'!$J131 + Calibration!$C$11</f>
        <v>403.34772544560371</v>
      </c>
      <c r="H102" s="3">
        <v>466.3869057109323</v>
      </c>
      <c r="I102" s="3">
        <v>583.6228361940764</v>
      </c>
      <c r="J102" s="3">
        <f t="shared" si="8"/>
        <v>0.32348551867585773</v>
      </c>
      <c r="L102" s="3">
        <f>'7F'!$J131 + Calibration!$C$11</f>
        <v>425.90789358793074</v>
      </c>
      <c r="M102" s="3">
        <v>529.75003972941158</v>
      </c>
      <c r="N102" s="3">
        <v>613.81750515021827</v>
      </c>
      <c r="O102" s="3">
        <f t="shared" si="6"/>
        <v>0.57904117046592363</v>
      </c>
      <c r="Q102" s="3">
        <f>'8F'!$J131 + Calibration!$C$11</f>
        <v>426.12985279355428</v>
      </c>
      <c r="R102" s="3">
        <v>1164.769666327785</v>
      </c>
      <c r="S102" s="3">
        <v>602.44791225915787</v>
      </c>
      <c r="T102" s="3">
        <f t="shared" si="7"/>
        <v>4.1983186094524756</v>
      </c>
    </row>
    <row r="103" spans="1:20" x14ac:dyDescent="0.25">
      <c r="A103" s="3">
        <f t="shared" si="9"/>
        <v>10.833333333333341</v>
      </c>
      <c r="B103" s="3">
        <f>'5F'!$J288 + Calibration!$C$11</f>
        <v>397.79656923436266</v>
      </c>
      <c r="C103" s="3">
        <v>456.82838802243668</v>
      </c>
      <c r="D103" s="3">
        <v>581.63471066121326</v>
      </c>
      <c r="E103" s="3">
        <f t="shared" si="5"/>
        <v>0.22889282379468234</v>
      </c>
      <c r="G103" s="3">
        <f>'6F'!$J132 + Calibration!$C$11</f>
        <v>403.34772544560371</v>
      </c>
      <c r="H103" s="3">
        <v>465.53897952829288</v>
      </c>
      <c r="I103" s="3">
        <v>585.67309686273359</v>
      </c>
      <c r="J103" s="3">
        <f t="shared" si="8"/>
        <v>0.31868339954590758</v>
      </c>
      <c r="L103" s="3">
        <f>'7F'!$J132 + Calibration!$C$11</f>
        <v>418.44699113430408</v>
      </c>
      <c r="M103" s="3">
        <v>521.81036729197172</v>
      </c>
      <c r="N103" s="3">
        <v>608.47441778064888</v>
      </c>
      <c r="O103" s="3">
        <f t="shared" si="6"/>
        <v>0.53407587315821969</v>
      </c>
      <c r="Q103" s="3">
        <f>'8F'!$J132 + Calibration!$C$11</f>
        <v>423.99819175514961</v>
      </c>
      <c r="R103" s="3">
        <v>1161.8403897035603</v>
      </c>
      <c r="S103" s="3">
        <v>612.82342374510995</v>
      </c>
      <c r="T103" s="3">
        <f t="shared" si="7"/>
        <v>4.1817290340836397</v>
      </c>
    </row>
    <row r="104" spans="1:20" x14ac:dyDescent="0.25">
      <c r="A104" s="3">
        <f t="shared" si="9"/>
        <v>10.916666666666675</v>
      </c>
      <c r="B104" s="3">
        <f>'5F'!$J289 + Calibration!$C$11</f>
        <v>406.23443858765324</v>
      </c>
      <c r="C104" s="3">
        <v>456.36588283190622</v>
      </c>
      <c r="D104" s="3">
        <v>578.2797488245069</v>
      </c>
      <c r="E104" s="3">
        <f t="shared" si="5"/>
        <v>0.22627348608743753</v>
      </c>
      <c r="G104" s="3">
        <f>'6F'!$J133 + Calibration!$C$11</f>
        <v>416.31537450550411</v>
      </c>
      <c r="H104" s="3">
        <v>463.07213101039997</v>
      </c>
      <c r="I104" s="3">
        <v>594.68180310930393</v>
      </c>
      <c r="J104" s="3">
        <f t="shared" si="8"/>
        <v>0.30471272532803134</v>
      </c>
      <c r="L104" s="3">
        <f>'7F'!$J133 + Calibration!$C$11</f>
        <v>426.12985279355428</v>
      </c>
      <c r="M104" s="3">
        <v>523.89171773355724</v>
      </c>
      <c r="N104" s="3">
        <v>612.82342374510995</v>
      </c>
      <c r="O104" s="3">
        <f t="shared" si="6"/>
        <v>0.54586332939710602</v>
      </c>
      <c r="Q104" s="3">
        <f>'8F'!$J133 + Calibration!$C$11</f>
        <v>429.01656593560426</v>
      </c>
      <c r="R104" s="3">
        <v>1211.7909502808541</v>
      </c>
      <c r="S104" s="3">
        <v>608.47441778064888</v>
      </c>
      <c r="T104" s="3">
        <f t="shared" si="7"/>
        <v>4.4646175064661007</v>
      </c>
    </row>
    <row r="105" spans="1:20" x14ac:dyDescent="0.25">
      <c r="A105" s="3">
        <f t="shared" si="9"/>
        <v>11.000000000000009</v>
      </c>
      <c r="B105" s="3">
        <f>'5F'!$J290 + Calibration!$C$11</f>
        <v>407.87759397142383</v>
      </c>
      <c r="C105" s="3">
        <v>456.36588283190622</v>
      </c>
      <c r="D105" s="3">
        <v>581.26194954958612</v>
      </c>
      <c r="E105" s="3">
        <f t="shared" si="5"/>
        <v>0.22627348608743753</v>
      </c>
      <c r="G105" s="3">
        <f>'6F'!$J134 + Calibration!$C$11</f>
        <v>410.27566823002405</v>
      </c>
      <c r="H105" s="3">
        <v>463.07213101039997</v>
      </c>
      <c r="I105" s="3">
        <v>592.38302053614643</v>
      </c>
      <c r="J105" s="3">
        <f t="shared" si="8"/>
        <v>0.30471272532803134</v>
      </c>
      <c r="L105" s="3">
        <f>'7F'!$J134 + Calibration!$C$11</f>
        <v>412.22969084856175</v>
      </c>
      <c r="M105" s="3">
        <v>528.9021135467724</v>
      </c>
      <c r="N105" s="3">
        <v>621.21080969819911</v>
      </c>
      <c r="O105" s="3">
        <f t="shared" si="6"/>
        <v>0.57423905133597486</v>
      </c>
      <c r="Q105" s="3">
        <f>'8F'!$J134 + Calibration!$C$11</f>
        <v>414.84985754160095</v>
      </c>
      <c r="R105" s="3">
        <v>1285.1751071783599</v>
      </c>
      <c r="S105" s="3">
        <v>612.51279776927697</v>
      </c>
      <c r="T105" s="3">
        <f t="shared" si="7"/>
        <v>4.8802190893489756</v>
      </c>
    </row>
    <row r="106" spans="1:20" x14ac:dyDescent="0.25">
      <c r="A106" s="3">
        <f t="shared" si="9"/>
        <v>11.083333333333343</v>
      </c>
      <c r="B106" s="3">
        <f>'5F'!$J291 + Calibration!$C$11</f>
        <v>414.36130747736149</v>
      </c>
      <c r="C106" s="3">
        <v>454.28460947451913</v>
      </c>
      <c r="D106" s="3">
        <v>580.26787435736992</v>
      </c>
      <c r="E106" s="3">
        <f t="shared" si="5"/>
        <v>0.21448646640483585</v>
      </c>
      <c r="G106" s="3">
        <f>'6F'!$J135 + Calibration!$C$11</f>
        <v>410.54208145021983</v>
      </c>
      <c r="H106" s="3">
        <v>463.07213101039997</v>
      </c>
      <c r="I106" s="3">
        <v>583.99563458305738</v>
      </c>
      <c r="J106" s="3">
        <f t="shared" si="8"/>
        <v>0.30471272532803134</v>
      </c>
      <c r="L106" s="3">
        <f>'7F'!$J135 + Calibration!$C$11</f>
        <v>433.1022051829417</v>
      </c>
      <c r="M106" s="3">
        <v>533.06458317734882</v>
      </c>
      <c r="N106" s="3">
        <v>618.84996654395479</v>
      </c>
      <c r="O106" s="3">
        <f t="shared" si="6"/>
        <v>0.59781265414489737</v>
      </c>
      <c r="Q106" s="3">
        <f>'8F'!$J135 + Calibration!$C$11</f>
        <v>423.24327288031952</v>
      </c>
      <c r="R106" s="3">
        <v>1310.5358084591155</v>
      </c>
      <c r="S106" s="3">
        <v>617.85588513884647</v>
      </c>
      <c r="T106" s="3">
        <f t="shared" si="7"/>
        <v>5.0238461069629103</v>
      </c>
    </row>
    <row r="107" spans="1:20" x14ac:dyDescent="0.25">
      <c r="A107" s="3">
        <f t="shared" si="9"/>
        <v>11.166666666666677</v>
      </c>
      <c r="B107" s="3">
        <f>'5F'!$J292 + Calibration!$C$11</f>
        <v>407.65550153698484</v>
      </c>
      <c r="C107" s="3">
        <v>456.36588283190622</v>
      </c>
      <c r="D107" s="3">
        <v>585.98375390302806</v>
      </c>
      <c r="E107" s="3">
        <f t="shared" si="5"/>
        <v>0.22627348608743753</v>
      </c>
      <c r="G107" s="3">
        <f>'6F'!$J136 + Calibration!$C$11</f>
        <v>401.66024927607634</v>
      </c>
      <c r="H107" s="3">
        <v>466.00140763462468</v>
      </c>
      <c r="I107" s="3">
        <v>580.26787435736992</v>
      </c>
      <c r="J107" s="3">
        <f t="shared" si="8"/>
        <v>0.32130230069686649</v>
      </c>
      <c r="L107" s="3">
        <f>'7F'!$J136 + Calibration!$C$11</f>
        <v>433.1022051829417</v>
      </c>
      <c r="M107" s="3">
        <v>528.9021135467724</v>
      </c>
      <c r="N107" s="3">
        <v>610.15191733767904</v>
      </c>
      <c r="O107" s="3">
        <f t="shared" si="6"/>
        <v>0.57423905133597486</v>
      </c>
      <c r="Q107" s="3">
        <f>'8F'!$J136 + Calibration!$C$11</f>
        <v>420.62310618728054</v>
      </c>
      <c r="R107" s="3">
        <v>1353.4718611484266</v>
      </c>
      <c r="S107" s="3">
        <v>606.79695550097256</v>
      </c>
      <c r="T107" s="3">
        <f t="shared" si="7"/>
        <v>5.2670088305647225</v>
      </c>
    </row>
    <row r="108" spans="1:20" x14ac:dyDescent="0.25">
      <c r="A108" s="3">
        <f t="shared" si="9"/>
        <v>11.250000000000011</v>
      </c>
      <c r="B108" s="3">
        <f>'5F'!$J293 + Calibration!$C$11</f>
        <v>418.93549678893862</v>
      </c>
      <c r="C108" s="3">
        <v>453.43660620768151</v>
      </c>
      <c r="D108" s="3">
        <v>588.65529758781281</v>
      </c>
      <c r="E108" s="3">
        <f t="shared" si="5"/>
        <v>0.20968391071860237</v>
      </c>
      <c r="G108" s="3">
        <f>'6F'!$J137 + Calibration!$C$11</f>
        <v>414.84985754160095</v>
      </c>
      <c r="H108" s="3">
        <v>468.08275807621067</v>
      </c>
      <c r="I108" s="3">
        <v>579.95724838153694</v>
      </c>
      <c r="J108" s="3">
        <f t="shared" si="8"/>
        <v>0.33308975693575538</v>
      </c>
      <c r="L108" s="3">
        <f>'7F'!$J137 + Calibration!$C$11</f>
        <v>440.56297440775336</v>
      </c>
      <c r="M108" s="3">
        <v>533.06458317734882</v>
      </c>
      <c r="N108" s="3">
        <v>621.52151022873943</v>
      </c>
      <c r="O108" s="3">
        <f t="shared" si="6"/>
        <v>0.59781265414489737</v>
      </c>
      <c r="Q108" s="3">
        <f>'8F'!$J137 + Calibration!$C$11</f>
        <v>424.93088227866167</v>
      </c>
      <c r="R108" s="3">
        <v>1358.0967588853348</v>
      </c>
      <c r="S108" s="3">
        <v>608.47441778064888</v>
      </c>
      <c r="T108" s="3">
        <f t="shared" si="7"/>
        <v>5.2932013345246034</v>
      </c>
    </row>
    <row r="109" spans="1:20" x14ac:dyDescent="0.25">
      <c r="A109" s="3">
        <f t="shared" si="9"/>
        <v>11.333333333333345</v>
      </c>
      <c r="B109" s="3">
        <f>'5F'!$J294 + Calibration!$C$11</f>
        <v>422.799221240257</v>
      </c>
      <c r="C109" s="3">
        <v>451.35533285029419</v>
      </c>
      <c r="D109" s="3">
        <v>584.61691138629249</v>
      </c>
      <c r="E109" s="3">
        <f t="shared" si="5"/>
        <v>0.19789689103599942</v>
      </c>
      <c r="G109" s="3">
        <f>'6F'!$J138 + Calibration!$C$11</f>
        <v>403.56981788004248</v>
      </c>
      <c r="H109" s="3">
        <v>468.85352297622967</v>
      </c>
      <c r="I109" s="3">
        <v>591.01617801941075</v>
      </c>
      <c r="J109" s="3">
        <f t="shared" si="8"/>
        <v>0.33745488322487877</v>
      </c>
      <c r="L109" s="3">
        <f>'7F'!$J138 + Calibration!$C$11</f>
        <v>442.96118189516858</v>
      </c>
      <c r="M109" s="3">
        <v>531.83139017099757</v>
      </c>
      <c r="N109" s="3">
        <v>611.14596146543363</v>
      </c>
      <c r="O109" s="3">
        <f t="shared" si="6"/>
        <v>0.59082862670481251</v>
      </c>
      <c r="Q109" s="3">
        <f>'8F'!$J138 + Calibration!$C$11</f>
        <v>420.84519862171931</v>
      </c>
      <c r="R109" s="3">
        <v>1328.4964266913832</v>
      </c>
      <c r="S109" s="3">
        <v>610.15191733767904</v>
      </c>
      <c r="T109" s="3">
        <f t="shared" si="7"/>
        <v>5.1255637212609253</v>
      </c>
    </row>
    <row r="110" spans="1:20" x14ac:dyDescent="0.25">
      <c r="A110" s="3">
        <f t="shared" si="9"/>
        <v>11.416666666666679</v>
      </c>
      <c r="B110" s="3">
        <f>'5F'!$J295 + Calibration!$C$11</f>
        <v>414.36130747736149</v>
      </c>
      <c r="C110" s="3">
        <v>453.89911139821197</v>
      </c>
      <c r="D110" s="3">
        <v>589.33871573973443</v>
      </c>
      <c r="E110" s="3">
        <f t="shared" si="5"/>
        <v>0.21230324842584719</v>
      </c>
      <c r="G110" s="3">
        <f>'6F'!$J139 + Calibration!$C$11</f>
        <v>401.88220848170033</v>
      </c>
      <c r="H110" s="3">
        <v>468.85352297622967</v>
      </c>
      <c r="I110" s="3">
        <v>583.99563458305738</v>
      </c>
      <c r="J110" s="3">
        <f t="shared" si="8"/>
        <v>0.33745488322487877</v>
      </c>
      <c r="L110" s="3">
        <f>'7F'!$J139 + Calibration!$C$11</f>
        <v>416.31537450550411</v>
      </c>
      <c r="M110" s="3">
        <v>525.97283692254769</v>
      </c>
      <c r="N110" s="3">
        <v>620.52742882363111</v>
      </c>
      <c r="O110" s="3">
        <f t="shared" si="6"/>
        <v>0.55764947596713965</v>
      </c>
      <c r="Q110" s="3">
        <f>'8F'!$J139 + Calibration!$C$11</f>
        <v>419.15758922337716</v>
      </c>
      <c r="R110" s="3">
        <v>1350.5425845242019</v>
      </c>
      <c r="S110" s="3">
        <v>610.83533548960065</v>
      </c>
      <c r="T110" s="3">
        <f t="shared" si="7"/>
        <v>5.2504192551958875</v>
      </c>
    </row>
    <row r="111" spans="1:20" x14ac:dyDescent="0.25">
      <c r="A111" s="3">
        <f t="shared" si="9"/>
        <v>11.500000000000012</v>
      </c>
      <c r="B111" s="3">
        <f>'5F'!$J296 + Calibration!$C$11</f>
        <v>421.11161184191485</v>
      </c>
      <c r="C111" s="3">
        <v>451.81799220922153</v>
      </c>
      <c r="D111" s="3">
        <v>582.31813502602733</v>
      </c>
      <c r="E111" s="3">
        <f t="shared" si="5"/>
        <v>0.20051710185581351</v>
      </c>
      <c r="G111" s="3">
        <f>'6F'!$J140 + Calibration!$C$11</f>
        <v>402.14866611150103</v>
      </c>
      <c r="H111" s="3">
        <v>468.08275807621067</v>
      </c>
      <c r="I111" s="3">
        <v>590.70555825647011</v>
      </c>
      <c r="J111" s="3">
        <f t="shared" si="8"/>
        <v>0.33308975693575538</v>
      </c>
      <c r="L111" s="3">
        <f>'7F'!$J140 + Calibration!$C$11</f>
        <v>413.42879459226936</v>
      </c>
      <c r="M111" s="3">
        <v>529.28761162308001</v>
      </c>
      <c r="N111" s="3">
        <v>610.46253710061967</v>
      </c>
      <c r="O111" s="3">
        <f t="shared" si="6"/>
        <v>0.5764222693149661</v>
      </c>
      <c r="Q111" s="3">
        <f>'8F'!$J140 + Calibration!$C$11</f>
        <v>423.24327288031952</v>
      </c>
      <c r="R111" s="3">
        <v>1363.1073859511455</v>
      </c>
      <c r="S111" s="3">
        <v>610.46253710061967</v>
      </c>
      <c r="T111" s="3">
        <f t="shared" si="7"/>
        <v>5.3215783661323277</v>
      </c>
    </row>
    <row r="112" spans="1:20" x14ac:dyDescent="0.25">
      <c r="A112" s="3">
        <f t="shared" si="9"/>
        <v>11.583333333333346</v>
      </c>
      <c r="B112" s="3">
        <f>'5F'!$J297 + Calibration!$C$11</f>
        <v>407.65550153698484</v>
      </c>
      <c r="C112" s="3">
        <v>448.88871558499636</v>
      </c>
      <c r="D112" s="3">
        <v>591.01617801941075</v>
      </c>
      <c r="E112" s="3">
        <f t="shared" si="5"/>
        <v>0.18392752648697577</v>
      </c>
      <c r="G112" s="3">
        <f>'6F'!$J141 + Calibration!$C$11</f>
        <v>403.83623110023802</v>
      </c>
      <c r="H112" s="3">
        <v>471.39730152414745</v>
      </c>
      <c r="I112" s="3">
        <v>588.34464054751845</v>
      </c>
      <c r="J112" s="3">
        <f t="shared" si="8"/>
        <v>0.35186124061472657</v>
      </c>
      <c r="L112" s="3">
        <f>'7F'!$J141 + Calibration!$C$11</f>
        <v>427.59536975745766</v>
      </c>
      <c r="M112" s="3">
        <v>520.9624411093323</v>
      </c>
      <c r="N112" s="3">
        <v>610.46253710061967</v>
      </c>
      <c r="O112" s="3">
        <f t="shared" si="6"/>
        <v>0.52927375402826959</v>
      </c>
      <c r="Q112" s="3">
        <f>'8F'!$J141 + Calibration!$C$11</f>
        <v>405.2574272783844</v>
      </c>
      <c r="R112" s="3">
        <v>1362.6447265922181</v>
      </c>
      <c r="S112" s="3">
        <v>617.85588513884647</v>
      </c>
      <c r="T112" s="3">
        <f t="shared" si="7"/>
        <v>5.3189581553125134</v>
      </c>
    </row>
    <row r="113" spans="1:20" x14ac:dyDescent="0.25">
      <c r="A113" s="3">
        <f t="shared" si="9"/>
        <v>11.66666666666668</v>
      </c>
      <c r="B113" s="3">
        <f>'5F'!$J298 + Calibration!$C$11</f>
        <v>441.27357249682666</v>
      </c>
      <c r="C113" s="3">
        <v>448.5032175086892</v>
      </c>
      <c r="D113" s="3">
        <v>588.34464054751845</v>
      </c>
      <c r="E113" s="3">
        <f t="shared" si="5"/>
        <v>0.18174430850798715</v>
      </c>
      <c r="G113" s="3">
        <f>'6F'!$J142 + Calibration!$C$11</f>
        <v>395.66490819595799</v>
      </c>
      <c r="H113" s="3">
        <v>470.54937534150827</v>
      </c>
      <c r="I113" s="3">
        <v>591.32684127259756</v>
      </c>
      <c r="J113" s="3">
        <f t="shared" si="8"/>
        <v>0.34705912148477774</v>
      </c>
      <c r="L113" s="3">
        <f>'7F'!$J142 + Calibration!$C$11</f>
        <v>417.73652627404579</v>
      </c>
      <c r="M113" s="3">
        <v>515.95204529611715</v>
      </c>
      <c r="N113" s="3">
        <v>614.81158034243447</v>
      </c>
      <c r="O113" s="3">
        <f t="shared" si="6"/>
        <v>0.50089803208940076</v>
      </c>
      <c r="Q113" s="3">
        <f>'8F'!$J142 + Calibration!$C$11</f>
        <v>411.74118519392744</v>
      </c>
      <c r="R113" s="3">
        <v>1358.4822569616424</v>
      </c>
      <c r="S113" s="3">
        <v>609.46849918575731</v>
      </c>
      <c r="T113" s="3">
        <f t="shared" si="7"/>
        <v>5.2953845525035952</v>
      </c>
    </row>
    <row r="114" spans="1:20" x14ac:dyDescent="0.25">
      <c r="A114" s="3">
        <f t="shared" si="9"/>
        <v>11.750000000000014</v>
      </c>
      <c r="B114" s="3">
        <f>'5F'!$J299 + Calibration!$C$11</f>
        <v>418.71353758331463</v>
      </c>
      <c r="C114" s="3">
        <v>448.5032175086892</v>
      </c>
      <c r="D114" s="3">
        <v>585.67309686273359</v>
      </c>
      <c r="E114" s="3">
        <f t="shared" si="5"/>
        <v>0.18174430850798715</v>
      </c>
      <c r="G114" s="3">
        <f>'6F'!$J143 + Calibration!$C$11</f>
        <v>378.83371232315892</v>
      </c>
      <c r="H114" s="3">
        <v>468.46802489992274</v>
      </c>
      <c r="I114" s="3">
        <v>584.98967249791974</v>
      </c>
      <c r="J114" s="3">
        <f t="shared" si="8"/>
        <v>0.33527166524589141</v>
      </c>
      <c r="L114" s="3">
        <f>'7F'!$J143 + Calibration!$C$11</f>
        <v>420.134600532646</v>
      </c>
      <c r="M114" s="3">
        <v>515.95204529611715</v>
      </c>
      <c r="N114" s="3">
        <v>612.14003665764983</v>
      </c>
      <c r="O114" s="3">
        <f t="shared" si="6"/>
        <v>0.50089803208940076</v>
      </c>
      <c r="Q114" s="3">
        <f>'8F'!$J143 + Calibration!$C$11</f>
        <v>429.99357724487311</v>
      </c>
      <c r="R114" s="3">
        <v>1350.5425845242019</v>
      </c>
      <c r="S114" s="3">
        <v>608.78507482094335</v>
      </c>
      <c r="T114" s="3">
        <f t="shared" si="7"/>
        <v>5.2504192551958875</v>
      </c>
    </row>
    <row r="115" spans="1:20" x14ac:dyDescent="0.25">
      <c r="A115" s="3">
        <f t="shared" si="9"/>
        <v>11.833333333333348</v>
      </c>
      <c r="B115" s="3">
        <f>'5F'!$J300 + Calibration!$C$11</f>
        <v>423.02118044588076</v>
      </c>
      <c r="C115" s="3">
        <v>451.35533285029419</v>
      </c>
      <c r="D115" s="3">
        <v>588.34464054751845</v>
      </c>
      <c r="E115" s="3">
        <f t="shared" si="5"/>
        <v>0.19789689103599942</v>
      </c>
      <c r="G115" s="3">
        <f>'6F'!$J144 + Calibration!$C$11</f>
        <v>396.37550628503129</v>
      </c>
      <c r="H115" s="3">
        <v>463.07213101039997</v>
      </c>
      <c r="I115" s="3">
        <v>593.37710194125475</v>
      </c>
      <c r="J115" s="3">
        <f t="shared" si="8"/>
        <v>0.30471272532803134</v>
      </c>
      <c r="L115" s="3">
        <f>'7F'!$J144 + Calibration!$C$11</f>
        <v>430.48208289950742</v>
      </c>
      <c r="M115" s="3">
        <v>541.77517468320457</v>
      </c>
      <c r="N115" s="3">
        <v>619.53334741852268</v>
      </c>
      <c r="O115" s="3">
        <f t="shared" si="6"/>
        <v>0.6471439508542941</v>
      </c>
      <c r="Q115" s="3">
        <f>'8F'!$J144 + Calibration!$C$11</f>
        <v>419.42400244357293</v>
      </c>
      <c r="R115" s="3">
        <v>1396.022261593034</v>
      </c>
      <c r="S115" s="3">
        <v>601.08106974242219</v>
      </c>
      <c r="T115" s="3">
        <f t="shared" si="7"/>
        <v>5.5079874630749792</v>
      </c>
    </row>
    <row r="116" spans="1:20" x14ac:dyDescent="0.25">
      <c r="A116" s="3">
        <f t="shared" si="9"/>
        <v>11.916666666666682</v>
      </c>
      <c r="B116" s="3">
        <f>'5F'!$J301 + Calibration!$C$11</f>
        <v>402.85921979096918</v>
      </c>
      <c r="C116" s="3">
        <v>453.05118521557279</v>
      </c>
      <c r="D116" s="3">
        <v>581.26194954958612</v>
      </c>
      <c r="E116" s="3">
        <f t="shared" si="5"/>
        <v>0.20750112929589837</v>
      </c>
      <c r="G116" s="3">
        <f>'6F'!$J145 + Calibration!$C$11</f>
        <v>398.06298245455844</v>
      </c>
      <c r="H116" s="3">
        <v>461.37627864512137</v>
      </c>
      <c r="I116" s="3">
        <v>589.33871573973443</v>
      </c>
      <c r="J116" s="3">
        <f t="shared" si="8"/>
        <v>0.29510848706813242</v>
      </c>
      <c r="L116" s="3">
        <f>'7F'!$J145 + Calibration!$C$11</f>
        <v>435.72237187598091</v>
      </c>
      <c r="M116" s="3">
        <v>553.0293905685819</v>
      </c>
      <c r="N116" s="3">
        <v>620.90018993525837</v>
      </c>
      <c r="O116" s="3">
        <f t="shared" si="6"/>
        <v>0.71088073184097311</v>
      </c>
      <c r="Q116" s="3">
        <f>'8F'!$J145 + Calibration!$C$11</f>
        <v>419.42400244357293</v>
      </c>
      <c r="R116" s="3">
        <v>1455.6083469730468</v>
      </c>
      <c r="S116" s="3">
        <v>616.86180373373804</v>
      </c>
      <c r="T116" s="3">
        <f t="shared" si="7"/>
        <v>5.8454454710250454</v>
      </c>
    </row>
    <row r="117" spans="1:20" x14ac:dyDescent="0.25">
      <c r="A117" s="3">
        <f t="shared" si="9"/>
        <v>12.000000000000016</v>
      </c>
      <c r="B117" s="3">
        <f>'5F'!$J302 + Calibration!$C$11</f>
        <v>399.26208619826627</v>
      </c>
      <c r="C117" s="3">
        <v>456.36588283190622</v>
      </c>
      <c r="D117" s="3">
        <v>592.69368378933314</v>
      </c>
      <c r="E117" s="3">
        <f t="shared" si="5"/>
        <v>0.22627348608743753</v>
      </c>
      <c r="G117" s="3">
        <f>'6F'!$J146 + Calibration!$C$11</f>
        <v>400.19473231217319</v>
      </c>
      <c r="H117" s="3">
        <v>461.83893800404871</v>
      </c>
      <c r="I117" s="3">
        <v>579.58444999255607</v>
      </c>
      <c r="J117" s="3">
        <f t="shared" si="8"/>
        <v>0.29772869788794648</v>
      </c>
      <c r="L117" s="3">
        <f>'7F'!$J146 + Calibration!$C$11</f>
        <v>441.49566493126542</v>
      </c>
      <c r="M117" s="3">
        <v>555.95866719280662</v>
      </c>
      <c r="N117" s="3">
        <v>617.17250426427847</v>
      </c>
      <c r="O117" s="3">
        <f t="shared" si="6"/>
        <v>0.72747030720980821</v>
      </c>
      <c r="Q117" s="3">
        <f>'8F'!$J146 + Calibration!$C$11</f>
        <v>432.12519387367286</v>
      </c>
      <c r="R117" s="3">
        <v>1440.5770053650037</v>
      </c>
      <c r="S117" s="3">
        <v>611.45658122837438</v>
      </c>
      <c r="T117" s="3">
        <f t="shared" si="7"/>
        <v>5.7603174320958654</v>
      </c>
    </row>
    <row r="118" spans="1:20" x14ac:dyDescent="0.25">
      <c r="A118" s="3">
        <f t="shared" si="9"/>
        <v>12.08333333333335</v>
      </c>
      <c r="B118" s="3">
        <f>'5F'!$J303 + Calibration!$C$11</f>
        <v>421.60011749654939</v>
      </c>
      <c r="C118" s="3">
        <v>455.9804618397975</v>
      </c>
      <c r="D118" s="3">
        <v>594.68180310930393</v>
      </c>
      <c r="E118" s="3">
        <f t="shared" si="5"/>
        <v>0.22409070466473349</v>
      </c>
      <c r="G118" s="3">
        <f>'6F'!$J147 + Calibration!$C$11</f>
        <v>391.80131697345439</v>
      </c>
      <c r="H118" s="3">
        <v>456.36588283190622</v>
      </c>
      <c r="I118" s="3">
        <v>580.26787435736992</v>
      </c>
      <c r="J118" s="3">
        <f t="shared" si="8"/>
        <v>0.26673276512926358</v>
      </c>
      <c r="L118" s="3">
        <f>'7F'!$J147 + Calibration!$C$11</f>
        <v>431.68105341440025</v>
      </c>
      <c r="M118" s="3">
        <v>553.0293905685819</v>
      </c>
      <c r="N118" s="3">
        <v>614.50096057949384</v>
      </c>
      <c r="O118" s="3">
        <f t="shared" si="6"/>
        <v>0.71088073184097311</v>
      </c>
      <c r="Q118" s="3">
        <f>'8F'!$J147 + Calibration!$C$11</f>
        <v>434.30130892664931</v>
      </c>
      <c r="R118" s="3">
        <v>1403.0370007336121</v>
      </c>
      <c r="S118" s="3">
        <v>611.14596146543363</v>
      </c>
      <c r="T118" s="3">
        <f t="shared" si="7"/>
        <v>5.5477145215244814</v>
      </c>
    </row>
    <row r="119" spans="1:20" x14ac:dyDescent="0.25">
      <c r="A119" s="3">
        <f t="shared" si="9"/>
        <v>12.166666666666684</v>
      </c>
      <c r="B119" s="3">
        <f>'5F'!$J304 + Calibration!$C$11</f>
        <v>404.76892162374986</v>
      </c>
      <c r="C119" s="3">
        <v>453.43660620768151</v>
      </c>
      <c r="D119" s="3">
        <v>591.01617801941075</v>
      </c>
      <c r="E119" s="3">
        <f t="shared" si="5"/>
        <v>0.20968391071860237</v>
      </c>
      <c r="G119" s="3">
        <f>'6F'!$J148 + Calibration!$C$11</f>
        <v>395.39849497576245</v>
      </c>
      <c r="H119" s="3">
        <v>456.36588283190622</v>
      </c>
      <c r="I119" s="3">
        <v>578.96316697642862</v>
      </c>
      <c r="J119" s="3">
        <f t="shared" si="8"/>
        <v>0.26673276512926358</v>
      </c>
      <c r="L119" s="3">
        <f>'7F'!$J148 + Calibration!$C$11</f>
        <v>426.12985279355428</v>
      </c>
      <c r="M119" s="3">
        <v>550.94827137959146</v>
      </c>
      <c r="N119" s="3">
        <v>615.86772854152196</v>
      </c>
      <c r="O119" s="3">
        <f t="shared" si="6"/>
        <v>0.69909458527093937</v>
      </c>
      <c r="Q119" s="3">
        <f>'8F'!$J148 + Calibration!$C$11</f>
        <v>424.93088227866167</v>
      </c>
      <c r="R119" s="3">
        <v>1435.9518763755002</v>
      </c>
      <c r="S119" s="3">
        <v>606.79695550097256</v>
      </c>
      <c r="T119" s="3">
        <f t="shared" si="7"/>
        <v>5.7341236184671303</v>
      </c>
    </row>
    <row r="120" spans="1:20" x14ac:dyDescent="0.25">
      <c r="A120" s="3">
        <f t="shared" si="9"/>
        <v>12.250000000000018</v>
      </c>
      <c r="B120" s="3">
        <f>'5F'!$J305 + Calibration!$C$11</f>
        <v>405.2574272783844</v>
      </c>
      <c r="C120" s="3">
        <v>453.43660620768151</v>
      </c>
      <c r="D120" s="3">
        <v>592.69368378933314</v>
      </c>
      <c r="E120" s="3">
        <f t="shared" si="5"/>
        <v>0.20968391071860237</v>
      </c>
      <c r="G120" s="3">
        <f>'6F'!$J149 + Calibration!$C$11</f>
        <v>423.5096861005153</v>
      </c>
      <c r="H120" s="3">
        <v>455.9804618397975</v>
      </c>
      <c r="I120" s="3">
        <v>585.30033575110645</v>
      </c>
      <c r="J120" s="3">
        <f t="shared" si="8"/>
        <v>0.26454998370655958</v>
      </c>
      <c r="L120" s="3">
        <f>'7F'!$J149 + Calibration!$C$11</f>
        <v>418.44699113430408</v>
      </c>
      <c r="M120" s="3">
        <v>541.00440978318557</v>
      </c>
      <c r="N120" s="3">
        <v>616.86180373373804</v>
      </c>
      <c r="O120" s="3">
        <f t="shared" si="6"/>
        <v>0.64277882456517066</v>
      </c>
      <c r="Q120" s="3">
        <f>'8F'!$J149 + Calibration!$C$11</f>
        <v>422.53267479124645</v>
      </c>
      <c r="R120" s="3">
        <v>1443.0436226303016</v>
      </c>
      <c r="S120" s="3">
        <v>607.48033637554056</v>
      </c>
      <c r="T120" s="3">
        <f t="shared" si="7"/>
        <v>5.7742867966448896</v>
      </c>
    </row>
    <row r="121" spans="1:20" x14ac:dyDescent="0.25">
      <c r="A121" s="3">
        <f t="shared" si="9"/>
        <v>12.333333333333352</v>
      </c>
      <c r="B121" s="3">
        <f>'5F'!$J306 + Calibration!$C$11</f>
        <v>388.47055219134188</v>
      </c>
      <c r="C121" s="3">
        <v>448.5032175086892</v>
      </c>
      <c r="D121" s="3">
        <v>585.98375390302806</v>
      </c>
      <c r="E121" s="3">
        <f t="shared" si="5"/>
        <v>0.18174430850798715</v>
      </c>
      <c r="G121" s="3">
        <f>'6F'!$J150 + Calibration!$C$11</f>
        <v>417.73652627404579</v>
      </c>
      <c r="H121" s="3">
        <v>456.36588283190622</v>
      </c>
      <c r="I121" s="3">
        <v>586.29437987886104</v>
      </c>
      <c r="J121" s="3">
        <f t="shared" si="8"/>
        <v>0.26673276512926358</v>
      </c>
      <c r="L121" s="3">
        <f>'7F'!$J150 + Calibration!$C$11</f>
        <v>427.81746219189665</v>
      </c>
      <c r="M121" s="3">
        <v>531.36873081207023</v>
      </c>
      <c r="N121" s="3">
        <v>619.84404794906322</v>
      </c>
      <c r="O121" s="3">
        <f t="shared" si="6"/>
        <v>0.5882084158849985</v>
      </c>
      <c r="Q121" s="3">
        <f>'8F'!$J150 + Calibration!$C$11</f>
        <v>419.91250809820724</v>
      </c>
      <c r="R121" s="3">
        <v>1425.5455866727627</v>
      </c>
      <c r="S121" s="3">
        <v>606.42415711199169</v>
      </c>
      <c r="T121" s="3">
        <f t="shared" si="7"/>
        <v>5.6751889566104037</v>
      </c>
    </row>
    <row r="122" spans="1:20" x14ac:dyDescent="0.25">
      <c r="A122" s="3">
        <f t="shared" si="9"/>
        <v>12.416666666666686</v>
      </c>
      <c r="B122" s="3">
        <f>'5F'!$J307 + Calibration!$C$11</f>
        <v>395.39849497576245</v>
      </c>
      <c r="C122" s="3">
        <v>448.88871558499636</v>
      </c>
      <c r="D122" s="3">
        <v>589.02805869944007</v>
      </c>
      <c r="E122" s="3">
        <f t="shared" si="5"/>
        <v>0.18392752648697577</v>
      </c>
      <c r="G122" s="3">
        <f>'6F'!$J151 + Calibration!$C$11</f>
        <v>417.51447824921195</v>
      </c>
      <c r="H122" s="3">
        <v>454.28460947451913</v>
      </c>
      <c r="I122" s="3">
        <v>579.58444999255607</v>
      </c>
      <c r="J122" s="3">
        <f t="shared" si="8"/>
        <v>0.25494574544666188</v>
      </c>
      <c r="L122" s="3">
        <f>'7F'!$J151 + Calibration!$C$11</f>
        <v>421.60011749654939</v>
      </c>
      <c r="M122" s="3">
        <v>521.34793918563946</v>
      </c>
      <c r="N122" s="3">
        <v>609.15783593257061</v>
      </c>
      <c r="O122" s="3">
        <f t="shared" si="6"/>
        <v>0.53145697200725817</v>
      </c>
      <c r="Q122" s="3">
        <f>'8F'!$J151 + Calibration!$C$11</f>
        <v>437.89848692895737</v>
      </c>
      <c r="R122" s="3">
        <v>1427.626705861753</v>
      </c>
      <c r="S122" s="3">
        <v>601.39172678271666</v>
      </c>
      <c r="T122" s="3">
        <f t="shared" si="7"/>
        <v>5.6869751031804361</v>
      </c>
    </row>
    <row r="123" spans="1:20" x14ac:dyDescent="0.25">
      <c r="A123" s="3">
        <f t="shared" si="9"/>
        <v>12.50000000000002</v>
      </c>
      <c r="B123" s="3">
        <f>'5F'!$J308 + Calibration!$C$11</f>
        <v>400.68323796680772</v>
      </c>
      <c r="C123" s="3">
        <v>449.27421366130375</v>
      </c>
      <c r="D123" s="3">
        <v>586.97779803078276</v>
      </c>
      <c r="E123" s="3">
        <f t="shared" si="5"/>
        <v>0.18611074446596571</v>
      </c>
      <c r="G123" s="3">
        <f>'6F'!$J152 + Calibration!$C$11</f>
        <v>412.71819650319628</v>
      </c>
      <c r="H123" s="3">
        <v>453.43660620768151</v>
      </c>
      <c r="I123" s="3">
        <v>590.33275986748913</v>
      </c>
      <c r="J123" s="3">
        <f t="shared" si="8"/>
        <v>0.25014318976042843</v>
      </c>
      <c r="L123" s="3">
        <f>'7F'!$J152 + Calibration!$C$11</f>
        <v>425.64134713891997</v>
      </c>
      <c r="M123" s="3">
        <v>513.48519677822401</v>
      </c>
      <c r="N123" s="3">
        <v>608.10165666902174</v>
      </c>
      <c r="O123" s="3">
        <f t="shared" si="6"/>
        <v>0.48692735787152319</v>
      </c>
      <c r="Q123" s="3">
        <f>'8F'!$J152 + Calibration!$C$11</f>
        <v>418.44699113430408</v>
      </c>
      <c r="R123" s="3">
        <v>1393.0929849688093</v>
      </c>
      <c r="S123" s="3">
        <v>600.77044997948155</v>
      </c>
      <c r="T123" s="3">
        <f t="shared" si="7"/>
        <v>5.4913978877061433</v>
      </c>
    </row>
    <row r="124" spans="1:20" x14ac:dyDescent="0.25">
      <c r="A124" s="3">
        <f t="shared" si="9"/>
        <v>12.583333333333353</v>
      </c>
      <c r="B124" s="3">
        <f>'5F'!$J309 + Calibration!$C$11</f>
        <v>410.05357579558529</v>
      </c>
      <c r="C124" s="3">
        <v>448.88871558499636</v>
      </c>
      <c r="D124" s="3">
        <v>589.33871573973443</v>
      </c>
      <c r="E124" s="3">
        <f t="shared" si="5"/>
        <v>0.18392752648697577</v>
      </c>
      <c r="G124" s="3">
        <f>'6F'!$J153 + Calibration!$C$11</f>
        <v>407.43340910254608</v>
      </c>
      <c r="H124" s="3">
        <v>450.97006602658234</v>
      </c>
      <c r="I124" s="3">
        <v>585.30033575110645</v>
      </c>
      <c r="J124" s="3">
        <f t="shared" si="8"/>
        <v>0.23617426176769071</v>
      </c>
      <c r="L124" s="3">
        <f>'7F'!$J153 + Calibration!$C$11</f>
        <v>421.33370427635361</v>
      </c>
      <c r="M124" s="3">
        <v>508.47487804920729</v>
      </c>
      <c r="N124" s="3">
        <v>603.44199366426619</v>
      </c>
      <c r="O124" s="3">
        <f t="shared" si="6"/>
        <v>0.45855207248893898</v>
      </c>
      <c r="Q124" s="3">
        <f>'8F'!$J153 + Calibration!$C$11</f>
        <v>399.48417863270504</v>
      </c>
      <c r="R124" s="3">
        <v>1323.1005328018607</v>
      </c>
      <c r="S124" s="3">
        <v>598.40952605763755</v>
      </c>
      <c r="T124" s="3">
        <f t="shared" si="7"/>
        <v>5.0950047813430661</v>
      </c>
    </row>
    <row r="125" spans="1:20" x14ac:dyDescent="0.25">
      <c r="A125" s="3">
        <f t="shared" si="9"/>
        <v>12.666666666666687</v>
      </c>
      <c r="B125" s="3">
        <f>'5F'!$J310 + Calibration!$C$11</f>
        <v>427.32895653726212</v>
      </c>
      <c r="C125" s="3">
        <v>448.88871558499636</v>
      </c>
      <c r="D125" s="3">
        <v>583.99563458305738</v>
      </c>
      <c r="E125" s="3">
        <f t="shared" si="5"/>
        <v>0.18392752648697577</v>
      </c>
      <c r="G125" s="3">
        <f>'6F'!$J154 + Calibration!$C$11</f>
        <v>406.45639779327723</v>
      </c>
      <c r="H125" s="3">
        <v>451.35533285029419</v>
      </c>
      <c r="I125" s="3">
        <v>588.65529758781281</v>
      </c>
      <c r="J125" s="3">
        <f t="shared" si="8"/>
        <v>0.23835617007782547</v>
      </c>
      <c r="L125" s="3">
        <f>'7F'!$J154 + Calibration!$C$11</f>
        <v>417.51447824921195</v>
      </c>
      <c r="M125" s="3">
        <v>518.49582384403493</v>
      </c>
      <c r="N125" s="3">
        <v>606.79695550097256</v>
      </c>
      <c r="O125" s="3">
        <f t="shared" si="6"/>
        <v>0.5153043894792485</v>
      </c>
      <c r="Q125" s="3">
        <f>'8F'!$J154 + Calibration!$C$11</f>
        <v>366.6210265476933</v>
      </c>
      <c r="R125" s="3">
        <v>1318.4756350649525</v>
      </c>
      <c r="S125" s="3">
        <v>599.71422722568661</v>
      </c>
      <c r="T125" s="3">
        <f t="shared" si="7"/>
        <v>5.0688122773831852</v>
      </c>
    </row>
    <row r="126" spans="1:20" x14ac:dyDescent="0.25">
      <c r="A126" s="3">
        <f t="shared" si="9"/>
        <v>12.750000000000021</v>
      </c>
      <c r="B126" s="3">
        <f>'5F'!$J311 + Calibration!$C$11</f>
        <v>433.32429761738047</v>
      </c>
      <c r="C126" s="3">
        <v>448.5032175086892</v>
      </c>
      <c r="D126" s="3">
        <v>586.66717826784213</v>
      </c>
      <c r="E126" s="3">
        <f t="shared" si="5"/>
        <v>0.18174430850798715</v>
      </c>
      <c r="G126" s="3">
        <f>'6F'!$J155 + Calibration!$C$11</f>
        <v>410.76417388465859</v>
      </c>
      <c r="H126" s="3">
        <v>448.88871558499636</v>
      </c>
      <c r="I126" s="3">
        <v>581.94537391440008</v>
      </c>
      <c r="J126" s="3">
        <f t="shared" si="8"/>
        <v>0.22438680552880183</v>
      </c>
      <c r="L126" s="3">
        <f>'7F'!$J155 + Calibration!$C$11</f>
        <v>429.99357724487311</v>
      </c>
      <c r="M126" s="3">
        <v>510.94141823030645</v>
      </c>
      <c r="N126" s="3">
        <v>610.83533548960065</v>
      </c>
      <c r="O126" s="3">
        <f t="shared" si="6"/>
        <v>0.47252100048167672</v>
      </c>
      <c r="Q126" s="3">
        <f>'8F'!$J155 + Calibration!$C$11</f>
        <v>391.57922453901563</v>
      </c>
      <c r="R126" s="3">
        <v>1333.8923205809053</v>
      </c>
      <c r="S126" s="3">
        <v>604.74669483231537</v>
      </c>
      <c r="T126" s="3">
        <f t="shared" si="7"/>
        <v>5.1561226611787818</v>
      </c>
    </row>
    <row r="127" spans="1:20" x14ac:dyDescent="0.25">
      <c r="A127" s="3">
        <f t="shared" si="9"/>
        <v>12.833333333333355</v>
      </c>
      <c r="B127" s="3">
        <f>'5F'!$J312 + Calibration!$C$11</f>
        <v>409.8316165899613</v>
      </c>
      <c r="C127" s="3">
        <v>448.88871558499636</v>
      </c>
      <c r="D127" s="3">
        <v>585.67309686273359</v>
      </c>
      <c r="E127" s="3">
        <f t="shared" si="5"/>
        <v>0.18392752648697577</v>
      </c>
      <c r="G127" s="3">
        <f>'6F'!$J156 + Calibration!$C$11</f>
        <v>402.59280657077363</v>
      </c>
      <c r="H127" s="3">
        <v>449.27421366130375</v>
      </c>
      <c r="I127" s="3">
        <v>581.63471066121326</v>
      </c>
      <c r="J127" s="3">
        <f t="shared" si="8"/>
        <v>0.22657002350779176</v>
      </c>
      <c r="L127" s="3">
        <f>'7F'!$J156 + Calibration!$C$11</f>
        <v>445.35925615376925</v>
      </c>
      <c r="M127" s="3">
        <v>508.47487804920729</v>
      </c>
      <c r="N127" s="3">
        <v>605.43011298423698</v>
      </c>
      <c r="O127" s="3">
        <f t="shared" si="6"/>
        <v>0.45855207248893898</v>
      </c>
      <c r="Q127" s="3">
        <f>'8F'!$J156 + Calibration!$C$11</f>
        <v>398.55148810919275</v>
      </c>
      <c r="R127" s="3">
        <v>1355.5529803374168</v>
      </c>
      <c r="S127" s="3">
        <v>607.1075752639133</v>
      </c>
      <c r="T127" s="3">
        <f t="shared" si="7"/>
        <v>5.2787949771347549</v>
      </c>
    </row>
    <row r="128" spans="1:20" x14ac:dyDescent="0.25">
      <c r="A128" s="3">
        <f t="shared" si="9"/>
        <v>12.916666666666689</v>
      </c>
      <c r="B128" s="3">
        <f>'5F'!$J313 + Calibration!$C$11</f>
        <v>404.54682918931132</v>
      </c>
      <c r="C128" s="3">
        <v>449.27421366130375</v>
      </c>
      <c r="D128" s="3">
        <v>586.97779803078276</v>
      </c>
      <c r="E128" s="3">
        <f t="shared" si="5"/>
        <v>0.18611074446596571</v>
      </c>
      <c r="G128" s="3">
        <f>'6F'!$J157 + Calibration!$C$11</f>
        <v>398.06298245455844</v>
      </c>
      <c r="H128" s="3">
        <v>450.97006602658234</v>
      </c>
      <c r="I128" s="3">
        <v>588.65529758781281</v>
      </c>
      <c r="J128" s="3">
        <f t="shared" si="8"/>
        <v>0.23617426176769071</v>
      </c>
      <c r="L128" s="3">
        <f>'7F'!$J157 + Calibration!$C$11</f>
        <v>439.80805553292328</v>
      </c>
      <c r="M128" s="3">
        <v>508.47487804920729</v>
      </c>
      <c r="N128" s="3">
        <v>612.51279776927697</v>
      </c>
      <c r="O128" s="3">
        <f t="shared" si="6"/>
        <v>0.45855207248893898</v>
      </c>
      <c r="Q128" s="3">
        <f>'8F'!$J157 + Calibration!$C$11</f>
        <v>415.1162707617965</v>
      </c>
      <c r="R128" s="3">
        <v>1348.0759672589045</v>
      </c>
      <c r="S128" s="3">
        <v>610.46253710061967</v>
      </c>
      <c r="T128" s="3">
        <f t="shared" si="7"/>
        <v>5.2364498906468659</v>
      </c>
    </row>
    <row r="129" spans="1:20" x14ac:dyDescent="0.25">
      <c r="A129" s="3">
        <f t="shared" si="9"/>
        <v>13.000000000000023</v>
      </c>
      <c r="B129" s="3">
        <f>'5F'!$J314 + Calibration!$C$11</f>
        <v>410.76417388465859</v>
      </c>
      <c r="C129" s="3">
        <v>450.97006602658234</v>
      </c>
      <c r="D129" s="3">
        <v>592.38302053614643</v>
      </c>
      <c r="E129" s="3">
        <f t="shared" si="5"/>
        <v>0.19571498272586466</v>
      </c>
      <c r="G129" s="3">
        <f>'6F'!$J158 + Calibration!$C$11</f>
        <v>403.83623110023802</v>
      </c>
      <c r="H129" s="3">
        <v>448.5032175086892</v>
      </c>
      <c r="I129" s="3">
        <v>589.02805869944007</v>
      </c>
      <c r="J129" s="3">
        <f t="shared" si="8"/>
        <v>0.2222035875498132</v>
      </c>
      <c r="L129" s="3">
        <f>'7F'!$J158 + Calibration!$C$11</f>
        <v>433.1022051829417</v>
      </c>
      <c r="M129" s="3">
        <v>503.07898415968498</v>
      </c>
      <c r="N129" s="3">
        <v>617.17250426427847</v>
      </c>
      <c r="O129" s="3">
        <f t="shared" si="6"/>
        <v>0.42799313257108151</v>
      </c>
      <c r="Q129" s="3">
        <f>'8F'!$J158 + Calibration!$C$11</f>
        <v>411.74118519392744</v>
      </c>
      <c r="R129" s="3">
        <v>1343.0653401930933</v>
      </c>
      <c r="S129" s="3">
        <v>608.10165666902174</v>
      </c>
      <c r="T129" s="3">
        <f t="shared" si="7"/>
        <v>5.2080728590391399</v>
      </c>
    </row>
    <row r="130" spans="1:20" x14ac:dyDescent="0.25">
      <c r="A130" s="3">
        <f t="shared" si="9"/>
        <v>13.083333333333357</v>
      </c>
      <c r="B130" s="3">
        <f>'5F'!$J315 + Calibration!$C$11</f>
        <v>414.84985754160095</v>
      </c>
      <c r="C130" s="3">
        <v>451.35533285029419</v>
      </c>
      <c r="D130" s="3">
        <v>581.94537391440008</v>
      </c>
      <c r="E130" s="3">
        <f t="shared" si="5"/>
        <v>0.19789689103599942</v>
      </c>
      <c r="G130" s="3">
        <f>'6F'!$J159 + Calibration!$C$11</f>
        <v>403.83623110023802</v>
      </c>
      <c r="H130" s="3">
        <v>448.88871558499636</v>
      </c>
      <c r="I130" s="3">
        <v>588.34464054751845</v>
      </c>
      <c r="J130" s="3">
        <f t="shared" si="8"/>
        <v>0.22438680552880183</v>
      </c>
      <c r="L130" s="3">
        <f>'7F'!$J159 + Calibration!$C$11</f>
        <v>416.31537450550411</v>
      </c>
      <c r="M130" s="3">
        <v>503.46425098339682</v>
      </c>
      <c r="N130" s="3">
        <v>616.48904262211079</v>
      </c>
      <c r="O130" s="3">
        <f t="shared" si="6"/>
        <v>0.43017504088121628</v>
      </c>
      <c r="Q130" s="3">
        <f>'8F'!$J159 + Calibration!$C$11</f>
        <v>411.74118519392744</v>
      </c>
      <c r="R130" s="3">
        <v>1308.0691911938177</v>
      </c>
      <c r="S130" s="3">
        <v>607.79099341583503</v>
      </c>
      <c r="T130" s="3">
        <f t="shared" si="7"/>
        <v>5.009876742413887</v>
      </c>
    </row>
    <row r="131" spans="1:20" x14ac:dyDescent="0.25">
      <c r="A131" s="3">
        <f t="shared" si="9"/>
        <v>13.166666666666691</v>
      </c>
      <c r="B131" s="3">
        <f>'5F'!$J316 + Calibration!$C$11</f>
        <v>413.91730024690366</v>
      </c>
      <c r="C131" s="3">
        <v>450.97006602658234</v>
      </c>
      <c r="D131" s="3">
        <v>589.33871573973443</v>
      </c>
      <c r="E131" s="3">
        <f t="shared" ref="E131:E194" si="10">(C131-$B$213)/(7*35314.6667/1400)</f>
        <v>0.19571498272586466</v>
      </c>
      <c r="G131" s="3">
        <f>'6F'!$J160 + Calibration!$C$11</f>
        <v>408.14400719161938</v>
      </c>
      <c r="H131" s="3">
        <v>449.27421366130375</v>
      </c>
      <c r="I131" s="3">
        <v>585.67309686273359</v>
      </c>
      <c r="J131" s="3">
        <f t="shared" si="8"/>
        <v>0.22657002350779176</v>
      </c>
      <c r="L131" s="3">
        <f>'7F'!$J160 + Calibration!$C$11</f>
        <v>416.53742253033795</v>
      </c>
      <c r="M131" s="3">
        <v>501.38313179440638</v>
      </c>
      <c r="N131" s="3">
        <v>614.19026626184552</v>
      </c>
      <c r="O131" s="3">
        <f t="shared" ref="O131:O194" si="11">(M131-$L$213)/(7*35314.6667/1400)</f>
        <v>0.41838889431118254</v>
      </c>
      <c r="Q131" s="3">
        <f>'8F'!$J160 + Calibration!$C$11</f>
        <v>423.24327288031952</v>
      </c>
      <c r="R131" s="3">
        <v>1300.9774449390168</v>
      </c>
      <c r="S131" s="3">
        <v>612.82342374510995</v>
      </c>
      <c r="T131" s="3">
        <f t="shared" ref="T131:T194" si="12">(R131-$Q$213)/(7*35314.6667/1400)</f>
        <v>4.9697135642361303</v>
      </c>
    </row>
    <row r="132" spans="1:20" x14ac:dyDescent="0.25">
      <c r="A132" s="3">
        <f t="shared" si="9"/>
        <v>13.250000000000025</v>
      </c>
      <c r="B132" s="3">
        <f>'5F'!$J317 + Calibration!$C$11</f>
        <v>407.87759397142383</v>
      </c>
      <c r="C132" s="3">
        <v>451.35533285029419</v>
      </c>
      <c r="D132" s="3">
        <v>593.00430355227388</v>
      </c>
      <c r="E132" s="3">
        <f t="shared" si="10"/>
        <v>0.19789689103599942</v>
      </c>
      <c r="G132" s="3">
        <f>'6F'!$J161 + Calibration!$C$11</f>
        <v>407.65550153698484</v>
      </c>
      <c r="H132" s="3">
        <v>448.88871558499636</v>
      </c>
      <c r="I132" s="3">
        <v>578.59040586480137</v>
      </c>
      <c r="J132" s="3">
        <f t="shared" ref="J132:J195" si="13">(H132-$G$213)/(7*35314.6667/1400)</f>
        <v>0.22438680552880183</v>
      </c>
      <c r="L132" s="3">
        <f>'7F'!$J161 + Calibration!$C$11</f>
        <v>415.33836319623526</v>
      </c>
      <c r="M132" s="3">
        <v>499.30178135282085</v>
      </c>
      <c r="N132" s="3">
        <v>616.86180373373804</v>
      </c>
      <c r="O132" s="3">
        <f t="shared" si="11"/>
        <v>0.40660143807229626</v>
      </c>
      <c r="Q132" s="3">
        <f>'8F'!$J161 + Calibration!$C$11</f>
        <v>416.04891687570341</v>
      </c>
      <c r="R132" s="3">
        <v>1303.0587953806023</v>
      </c>
      <c r="S132" s="3">
        <v>612.51279776927697</v>
      </c>
      <c r="T132" s="3">
        <f t="shared" si="12"/>
        <v>4.981501020475017</v>
      </c>
    </row>
    <row r="133" spans="1:20" x14ac:dyDescent="0.25">
      <c r="A133" s="3">
        <f t="shared" ref="A133:A196" si="14">1/12+A132</f>
        <v>13.333333333333359</v>
      </c>
      <c r="B133" s="3">
        <f>'5F'!$J318 + Calibration!$C$11</f>
        <v>413.91730024690366</v>
      </c>
      <c r="C133" s="3">
        <v>451.35533285029419</v>
      </c>
      <c r="D133" s="3">
        <v>592.38302053614643</v>
      </c>
      <c r="E133" s="3">
        <f t="shared" si="10"/>
        <v>0.19789689103599942</v>
      </c>
      <c r="G133" s="3">
        <f>'6F'!$J162 + Calibration!$C$11</f>
        <v>413.65075379789334</v>
      </c>
      <c r="H133" s="3">
        <v>448.04078940235695</v>
      </c>
      <c r="I133" s="3">
        <v>576.60228654483058</v>
      </c>
      <c r="J133" s="3">
        <f t="shared" si="13"/>
        <v>0.2195846863988517</v>
      </c>
      <c r="L133" s="3">
        <f>'7F'!$J162 + Calibration!$C$11</f>
        <v>427.32895653726212</v>
      </c>
      <c r="M133" s="3">
        <v>496.83516408752303</v>
      </c>
      <c r="N133" s="3">
        <v>614.50096057949384</v>
      </c>
      <c r="O133" s="3">
        <f t="shared" si="11"/>
        <v>0.39263207352327262</v>
      </c>
      <c r="Q133" s="3">
        <f>'8F'!$J162 + Calibration!$C$11</f>
        <v>404.76892162374986</v>
      </c>
      <c r="R133" s="3">
        <v>1330.5777771329688</v>
      </c>
      <c r="S133" s="3">
        <v>615.18434145406172</v>
      </c>
      <c r="T133" s="3">
        <f t="shared" si="12"/>
        <v>5.137351177499812</v>
      </c>
    </row>
    <row r="134" spans="1:20" x14ac:dyDescent="0.25">
      <c r="A134" s="3">
        <f t="shared" si="14"/>
        <v>13.416666666666693</v>
      </c>
      <c r="B134" s="3">
        <f>'5F'!$J319 + Calibration!$C$11</f>
        <v>405.2574272783844</v>
      </c>
      <c r="C134" s="3">
        <v>448.5032175086892</v>
      </c>
      <c r="D134" s="3">
        <v>591.6996023842247</v>
      </c>
      <c r="E134" s="3">
        <f t="shared" si="10"/>
        <v>0.18174430850798715</v>
      </c>
      <c r="G134" s="3">
        <f>'6F'!$J163 + Calibration!$C$11</f>
        <v>408.14400719161938</v>
      </c>
      <c r="H134" s="3">
        <v>448.88871558499636</v>
      </c>
      <c r="I134" s="3">
        <v>582.31813502602733</v>
      </c>
      <c r="J134" s="3">
        <f t="shared" si="13"/>
        <v>0.22438680552880183</v>
      </c>
      <c r="L134" s="3">
        <f>'7F'!$J163 + Calibration!$C$11</f>
        <v>419.15758922337716</v>
      </c>
      <c r="M134" s="3">
        <v>493.90588746329809</v>
      </c>
      <c r="N134" s="3">
        <v>616.17842285917004</v>
      </c>
      <c r="O134" s="3">
        <f t="shared" si="11"/>
        <v>0.37604249815443619</v>
      </c>
      <c r="Q134" s="3">
        <f>'8F'!$J163 + Calibration!$C$11</f>
        <v>409.34311093532699</v>
      </c>
      <c r="R134" s="3">
        <v>1375.1325209049385</v>
      </c>
      <c r="S134" s="3">
        <v>616.17842285917004</v>
      </c>
      <c r="T134" s="3">
        <f t="shared" si="12"/>
        <v>5.3896811465206982</v>
      </c>
    </row>
    <row r="135" spans="1:20" x14ac:dyDescent="0.25">
      <c r="A135" s="3">
        <f t="shared" si="14"/>
        <v>13.500000000000027</v>
      </c>
      <c r="B135" s="3">
        <f>'5F'!$J320 + Calibration!$C$11</f>
        <v>402.37071413633487</v>
      </c>
      <c r="C135" s="3">
        <v>451.35533285029419</v>
      </c>
      <c r="D135" s="3">
        <v>594.06052009317648</v>
      </c>
      <c r="E135" s="3">
        <f t="shared" si="10"/>
        <v>0.19789689103599942</v>
      </c>
      <c r="G135" s="3">
        <f>'6F'!$J164 + Calibration!$C$11</f>
        <v>407.87759397142383</v>
      </c>
      <c r="H135" s="3">
        <v>448.5032175086892</v>
      </c>
      <c r="I135" s="3">
        <v>580.95129250929165</v>
      </c>
      <c r="J135" s="3">
        <f t="shared" si="13"/>
        <v>0.2222035875498132</v>
      </c>
      <c r="L135" s="3">
        <f>'7F'!$J164 + Calibration!$C$11</f>
        <v>402.14866611150103</v>
      </c>
      <c r="M135" s="3">
        <v>491.82453702171256</v>
      </c>
      <c r="N135" s="3">
        <v>609.15783593257061</v>
      </c>
      <c r="O135" s="3">
        <f t="shared" si="11"/>
        <v>0.36425504191554992</v>
      </c>
      <c r="Q135" s="3">
        <f>'8F'!$J164 + Calibration!$C$11</f>
        <v>405.47938648400839</v>
      </c>
      <c r="R135" s="3">
        <v>1445.5874011782191</v>
      </c>
      <c r="S135" s="3">
        <v>602.75856929945223</v>
      </c>
      <c r="T135" s="3">
        <f t="shared" si="12"/>
        <v>5.7886931540347355</v>
      </c>
    </row>
    <row r="136" spans="1:20" x14ac:dyDescent="0.25">
      <c r="A136" s="3">
        <f t="shared" si="14"/>
        <v>13.583333333333361</v>
      </c>
      <c r="B136" s="3">
        <f>'5F'!$J321 + Calibration!$C$11</f>
        <v>407.87759397142383</v>
      </c>
      <c r="C136" s="3">
        <v>452.20325903293337</v>
      </c>
      <c r="D136" s="3">
        <v>576.60228654483058</v>
      </c>
      <c r="E136" s="3">
        <f t="shared" si="10"/>
        <v>0.20269901016594824</v>
      </c>
      <c r="G136" s="3">
        <f>'6F'!$J165 + Calibration!$C$11</f>
        <v>401.39370282706602</v>
      </c>
      <c r="H136" s="3">
        <v>448.5032175086892</v>
      </c>
      <c r="I136" s="3">
        <v>576.60228654483058</v>
      </c>
      <c r="J136" s="3">
        <f t="shared" si="13"/>
        <v>0.2222035875498132</v>
      </c>
      <c r="L136" s="3">
        <f>'7F'!$J165 + Calibration!$C$11</f>
        <v>417.24802061941125</v>
      </c>
      <c r="M136" s="3">
        <v>489.28075847379478</v>
      </c>
      <c r="N136" s="3">
        <v>609.77911894869806</v>
      </c>
      <c r="O136" s="3">
        <f t="shared" si="11"/>
        <v>0.34984868452570211</v>
      </c>
      <c r="Q136" s="3">
        <f>'8F'!$J165 + Calibration!$C$11</f>
        <v>402.37071413633487</v>
      </c>
      <c r="R136" s="3">
        <v>1433.0997610338957</v>
      </c>
      <c r="S136" s="3">
        <v>610.15191733767904</v>
      </c>
      <c r="T136" s="3">
        <f t="shared" si="12"/>
        <v>5.7179710359391205</v>
      </c>
    </row>
    <row r="137" spans="1:20" x14ac:dyDescent="0.25">
      <c r="A137" s="3">
        <f t="shared" si="14"/>
        <v>13.666666666666694</v>
      </c>
      <c r="B137" s="3">
        <f>'5F'!$J322 + Calibration!$C$11</f>
        <v>410.27566823002405</v>
      </c>
      <c r="C137" s="3">
        <v>448.5032175086892</v>
      </c>
      <c r="D137" s="3">
        <v>589.6493417155674</v>
      </c>
      <c r="E137" s="3">
        <f t="shared" si="10"/>
        <v>0.18174430850798715</v>
      </c>
      <c r="G137" s="3">
        <f>'6F'!$J166 + Calibration!$C$11</f>
        <v>403.34772544560371</v>
      </c>
      <c r="H137" s="3">
        <v>448.5032175086892</v>
      </c>
      <c r="I137" s="3">
        <v>581.26194954958612</v>
      </c>
      <c r="J137" s="3">
        <f t="shared" si="13"/>
        <v>0.2222035875498132</v>
      </c>
      <c r="L137" s="3">
        <f>'7F'!$J166 + Calibration!$C$11</f>
        <v>434.52326813227307</v>
      </c>
      <c r="M137" s="3">
        <v>486.8141412084974</v>
      </c>
      <c r="N137" s="3">
        <v>607.79099341583503</v>
      </c>
      <c r="O137" s="3">
        <f t="shared" si="11"/>
        <v>0.33587931997668102</v>
      </c>
      <c r="Q137" s="3">
        <f>'8F'!$J166 + Calibration!$C$11</f>
        <v>418.71353758331463</v>
      </c>
      <c r="R137" s="3">
        <v>1420.1495386148433</v>
      </c>
      <c r="S137" s="3">
        <v>613.13411806275815</v>
      </c>
      <c r="T137" s="3">
        <f t="shared" si="12"/>
        <v>5.6446291435799756</v>
      </c>
    </row>
    <row r="138" spans="1:20" x14ac:dyDescent="0.25">
      <c r="A138" s="3">
        <f t="shared" si="14"/>
        <v>13.750000000000028</v>
      </c>
      <c r="B138" s="3">
        <f>'5F'!$J323 + Calibration!$C$11</f>
        <v>421.82220993098815</v>
      </c>
      <c r="C138" s="3">
        <v>449.27421366130375</v>
      </c>
      <c r="D138" s="3">
        <v>583.6228361940764</v>
      </c>
      <c r="E138" s="3">
        <f t="shared" si="10"/>
        <v>0.18611074446596571</v>
      </c>
      <c r="G138" s="3">
        <f>'6F'!$J167 + Calibration!$C$11</f>
        <v>376.92401049037778</v>
      </c>
      <c r="H138" s="3">
        <v>448.5032175086892</v>
      </c>
      <c r="I138" s="3">
        <v>583.99563458305738</v>
      </c>
      <c r="J138" s="3">
        <f t="shared" si="13"/>
        <v>0.2222035875498132</v>
      </c>
      <c r="L138" s="3">
        <f>'7F'!$J167 + Calibration!$C$11</f>
        <v>417.24802061941125</v>
      </c>
      <c r="M138" s="3">
        <v>483.88486458427246</v>
      </c>
      <c r="N138" s="3">
        <v>608.78507482094335</v>
      </c>
      <c r="O138" s="3">
        <f t="shared" si="11"/>
        <v>0.31928974460784465</v>
      </c>
      <c r="Q138" s="3">
        <f>'8F'!$J167 + Calibration!$C$11</f>
        <v>416.31537450550411</v>
      </c>
      <c r="R138" s="3">
        <v>1410.9766731710522</v>
      </c>
      <c r="S138" s="3">
        <v>609.77911894869806</v>
      </c>
      <c r="T138" s="3">
        <f t="shared" si="12"/>
        <v>5.5926798188321873</v>
      </c>
    </row>
    <row r="139" spans="1:20" x14ac:dyDescent="0.25">
      <c r="A139" s="3">
        <f t="shared" si="14"/>
        <v>13.833333333333362</v>
      </c>
      <c r="B139" s="3">
        <f>'5F'!$J324 + Calibration!$C$11</f>
        <v>441.27357249682666</v>
      </c>
      <c r="C139" s="3">
        <v>448.88871558499636</v>
      </c>
      <c r="D139" s="3">
        <v>581.94537391440008</v>
      </c>
      <c r="E139" s="3">
        <f t="shared" si="10"/>
        <v>0.18392752648697577</v>
      </c>
      <c r="G139" s="3">
        <f>'6F'!$J168 + Calibration!$C$11</f>
        <v>391.57922453901563</v>
      </c>
      <c r="H139" s="3">
        <v>448.5032175086892</v>
      </c>
      <c r="I139" s="3">
        <v>590.33275986748913</v>
      </c>
      <c r="J139" s="3">
        <f t="shared" si="13"/>
        <v>0.2222035875498132</v>
      </c>
      <c r="L139" s="3">
        <f>'7F'!$J168 + Calibration!$C$11</f>
        <v>421.60011749654939</v>
      </c>
      <c r="M139" s="3">
        <v>504.31217716603601</v>
      </c>
      <c r="N139" s="3">
        <v>612.51279776927697</v>
      </c>
      <c r="O139" s="3">
        <f t="shared" si="11"/>
        <v>0.4349771600111651</v>
      </c>
      <c r="Q139" s="3">
        <f>'8F'!$J168 + Calibration!$C$11</f>
        <v>410.54208145021983</v>
      </c>
      <c r="R139" s="3">
        <v>1415.60157090796</v>
      </c>
      <c r="S139" s="3">
        <v>614.81158034243447</v>
      </c>
      <c r="T139" s="3">
        <f t="shared" si="12"/>
        <v>5.6188723227920656</v>
      </c>
    </row>
    <row r="140" spans="1:20" x14ac:dyDescent="0.25">
      <c r="A140" s="3">
        <f t="shared" si="14"/>
        <v>13.916666666666696</v>
      </c>
      <c r="B140" s="3">
        <f>'5F'!$J325 + Calibration!$C$11</f>
        <v>437.40998127432306</v>
      </c>
      <c r="C140" s="3">
        <v>448.88871558499636</v>
      </c>
      <c r="D140" s="3">
        <v>587.66121618270438</v>
      </c>
      <c r="E140" s="3">
        <f t="shared" si="10"/>
        <v>0.18392752648697577</v>
      </c>
      <c r="G140" s="3">
        <f>'6F'!$J169 + Calibration!$C$11</f>
        <v>406.678490227716</v>
      </c>
      <c r="H140" s="3">
        <v>448.88871558499636</v>
      </c>
      <c r="I140" s="3">
        <v>589.6493417155674</v>
      </c>
      <c r="J140" s="3">
        <f t="shared" si="13"/>
        <v>0.22438680552880183</v>
      </c>
      <c r="L140" s="3">
        <f>'7F'!$J169 + Calibration!$C$11</f>
        <v>431.68105341440025</v>
      </c>
      <c r="M140" s="3">
        <v>516.79997147875633</v>
      </c>
      <c r="N140" s="3">
        <v>612.51279776927697</v>
      </c>
      <c r="O140" s="3">
        <f t="shared" si="11"/>
        <v>0.50570015121934953</v>
      </c>
      <c r="Q140" s="3">
        <f>'8F'!$J169 + Calibration!$C$11</f>
        <v>422.799221240257</v>
      </c>
      <c r="R140" s="3">
        <v>1450.5979511598309</v>
      </c>
      <c r="S140" s="3">
        <v>619.53334741852268</v>
      </c>
      <c r="T140" s="3">
        <f t="shared" si="12"/>
        <v>5.8170697490861727</v>
      </c>
    </row>
    <row r="141" spans="1:20" x14ac:dyDescent="0.25">
      <c r="A141" s="3">
        <f t="shared" si="14"/>
        <v>14.00000000000003</v>
      </c>
      <c r="B141" s="3">
        <f>'5F'!$J326 + Calibration!$C$11</f>
        <v>403.08131222540794</v>
      </c>
      <c r="C141" s="3">
        <v>448.88871558499636</v>
      </c>
      <c r="D141" s="3">
        <v>584.61691138629249</v>
      </c>
      <c r="E141" s="3">
        <f t="shared" si="10"/>
        <v>0.18392752648697577</v>
      </c>
      <c r="G141" s="3">
        <f>'6F'!$J170 + Calibration!$C$11</f>
        <v>396.8640119396656</v>
      </c>
      <c r="H141" s="3">
        <v>448.88871558499636</v>
      </c>
      <c r="I141" s="3">
        <v>590.70555825647011</v>
      </c>
      <c r="J141" s="3">
        <f t="shared" si="13"/>
        <v>0.22438680552880183</v>
      </c>
      <c r="L141" s="3">
        <f>'7F'!$J170 + Calibration!$C$11</f>
        <v>433.1022051829417</v>
      </c>
      <c r="M141" s="3">
        <v>518.49582384403493</v>
      </c>
      <c r="N141" s="3">
        <v>615.86772854152196</v>
      </c>
      <c r="O141" s="3">
        <f t="shared" si="11"/>
        <v>0.5153043894792485</v>
      </c>
      <c r="Q141" s="3">
        <f>'8F'!$J170 + Calibration!$C$11</f>
        <v>430.70404210513141</v>
      </c>
      <c r="R141" s="3">
        <v>1452.2166422424896</v>
      </c>
      <c r="S141" s="3">
        <v>617.54526537590573</v>
      </c>
      <c r="T141" s="3">
        <f t="shared" si="12"/>
        <v>5.8262369945052477</v>
      </c>
    </row>
    <row r="142" spans="1:20" x14ac:dyDescent="0.25">
      <c r="A142" s="3">
        <f t="shared" si="14"/>
        <v>14.083333333333364</v>
      </c>
      <c r="B142" s="3">
        <f>'5F'!$J327 + Calibration!$C$11</f>
        <v>404.76892162374986</v>
      </c>
      <c r="C142" s="3">
        <v>449.27421366130375</v>
      </c>
      <c r="D142" s="3">
        <v>588.65529758781281</v>
      </c>
      <c r="E142" s="3">
        <f t="shared" si="10"/>
        <v>0.18611074446596571</v>
      </c>
      <c r="G142" s="3">
        <f>'6F'!$J171 + Calibration!$C$11</f>
        <v>399.97268428733935</v>
      </c>
      <c r="H142" s="3">
        <v>446.42209831969876</v>
      </c>
      <c r="I142" s="3">
        <v>595.36522126122554</v>
      </c>
      <c r="J142" s="3">
        <f t="shared" si="13"/>
        <v>0.21041744097977949</v>
      </c>
      <c r="L142" s="3">
        <f>'7F'!$J171 + Calibration!$C$11</f>
        <v>443.89373918986564</v>
      </c>
      <c r="M142" s="3">
        <v>513.87069485453162</v>
      </c>
      <c r="N142" s="3">
        <v>610.46253710061967</v>
      </c>
      <c r="O142" s="3">
        <f t="shared" si="11"/>
        <v>0.48911057585051443</v>
      </c>
      <c r="Q142" s="3">
        <f>'8F'!$J171 + Calibration!$C$11</f>
        <v>434.07921649221055</v>
      </c>
      <c r="R142" s="3">
        <v>1420.534959606952</v>
      </c>
      <c r="S142" s="3">
        <v>621.21080969819911</v>
      </c>
      <c r="T142" s="3">
        <f t="shared" si="12"/>
        <v>5.6468119250026803</v>
      </c>
    </row>
    <row r="143" spans="1:20" x14ac:dyDescent="0.25">
      <c r="A143" s="3">
        <f t="shared" si="14"/>
        <v>14.166666666666698</v>
      </c>
      <c r="B143" s="3">
        <f>'5F'!$J328 + Calibration!$C$11</f>
        <v>389.18115028041541</v>
      </c>
      <c r="C143" s="3">
        <v>448.88871558499636</v>
      </c>
      <c r="D143" s="3">
        <v>589.6493417155674</v>
      </c>
      <c r="E143" s="3">
        <f t="shared" si="10"/>
        <v>0.18392752648697577</v>
      </c>
      <c r="G143" s="3">
        <f>'6F'!$J172 + Calibration!$C$11</f>
        <v>393.00028748834723</v>
      </c>
      <c r="H143" s="3">
        <v>446.42209831969876</v>
      </c>
      <c r="I143" s="3">
        <v>590.70555825647011</v>
      </c>
      <c r="J143" s="3">
        <f t="shared" si="13"/>
        <v>0.21041744097977949</v>
      </c>
      <c r="L143" s="3">
        <f>'7F'!$J172 + Calibration!$C$11</f>
        <v>440.07446875311905</v>
      </c>
      <c r="M143" s="3">
        <v>510.94141823030645</v>
      </c>
      <c r="N143" s="3">
        <v>618.16650490178711</v>
      </c>
      <c r="O143" s="3">
        <f t="shared" si="11"/>
        <v>0.47252100048167672</v>
      </c>
      <c r="Q143" s="3">
        <f>'8F'!$J172 + Calibration!$C$11</f>
        <v>433.81280327201478</v>
      </c>
      <c r="R143" s="3">
        <v>1379.7574186418467</v>
      </c>
      <c r="S143" s="3">
        <v>621.21080969819911</v>
      </c>
      <c r="T143" s="3">
        <f t="shared" si="12"/>
        <v>5.41587365048058</v>
      </c>
    </row>
    <row r="144" spans="1:20" x14ac:dyDescent="0.25">
      <c r="A144" s="3">
        <f t="shared" si="14"/>
        <v>14.250000000000032</v>
      </c>
      <c r="B144" s="3">
        <f>'5F'!$J329 + Calibration!$C$11</f>
        <v>392.51178183371269</v>
      </c>
      <c r="C144" s="3">
        <v>448.5032175086892</v>
      </c>
      <c r="D144" s="3">
        <v>590.02214010454838</v>
      </c>
      <c r="E144" s="3">
        <f t="shared" si="10"/>
        <v>0.18174430850798715</v>
      </c>
      <c r="G144" s="3">
        <f>'6F'!$J173 + Calibration!$C$11</f>
        <v>391.09071888438132</v>
      </c>
      <c r="H144" s="3">
        <v>445.95943896077142</v>
      </c>
      <c r="I144" s="3">
        <v>594.06052009317648</v>
      </c>
      <c r="J144" s="3">
        <f t="shared" si="13"/>
        <v>0.2077972301599654</v>
      </c>
      <c r="L144" s="3">
        <f>'7F'!$J173 + Calibration!$C$11</f>
        <v>427.10686410282312</v>
      </c>
      <c r="M144" s="3">
        <v>510.55615140659438</v>
      </c>
      <c r="N144" s="3">
        <v>605.80287409586424</v>
      </c>
      <c r="O144" s="3">
        <f t="shared" si="11"/>
        <v>0.47033909217154068</v>
      </c>
      <c r="Q144" s="3">
        <f>'8F'!$J173 + Calibration!$C$11</f>
        <v>419.91250809820724</v>
      </c>
      <c r="R144" s="3">
        <v>1364.7260770338037</v>
      </c>
      <c r="S144" s="3">
        <v>627.92073958450408</v>
      </c>
      <c r="T144" s="3">
        <f t="shared" si="12"/>
        <v>5.3307456115514</v>
      </c>
    </row>
    <row r="145" spans="1:20" x14ac:dyDescent="0.25">
      <c r="A145" s="3">
        <f t="shared" si="14"/>
        <v>14.333333333333366</v>
      </c>
      <c r="B145" s="3">
        <f>'5F'!$J330 + Calibration!$C$11</f>
        <v>403.56981788004248</v>
      </c>
      <c r="C145" s="3">
        <v>448.04078940235695</v>
      </c>
      <c r="D145" s="3">
        <v>598.40952605763755</v>
      </c>
      <c r="E145" s="3">
        <f t="shared" si="10"/>
        <v>0.17912540735702567</v>
      </c>
      <c r="G145" s="3">
        <f>'6F'!$J174 + Calibration!$C$11</f>
        <v>405.47938648400839</v>
      </c>
      <c r="H145" s="3">
        <v>445.95943896077142</v>
      </c>
      <c r="I145" s="3">
        <v>593.37710194125475</v>
      </c>
      <c r="J145" s="3">
        <f t="shared" si="13"/>
        <v>0.2077972301599654</v>
      </c>
      <c r="L145" s="3">
        <f>'7F'!$J174 + Calibration!$C$11</f>
        <v>425.64134713891997</v>
      </c>
      <c r="M145" s="3">
        <v>505.93102241709107</v>
      </c>
      <c r="N145" s="3">
        <v>616.86180373373804</v>
      </c>
      <c r="O145" s="3">
        <f t="shared" si="11"/>
        <v>0.44414527854280661</v>
      </c>
      <c r="Q145" s="3">
        <f>'8F'!$J174 + Calibration!$C$11</f>
        <v>431.19254775976572</v>
      </c>
      <c r="R145" s="3">
        <v>1306.3733388285393</v>
      </c>
      <c r="S145" s="3">
        <v>625.93265132899478</v>
      </c>
      <c r="T145" s="3">
        <f t="shared" si="12"/>
        <v>5.0002725041539895</v>
      </c>
    </row>
    <row r="146" spans="1:20" x14ac:dyDescent="0.25">
      <c r="A146" s="3">
        <f t="shared" si="14"/>
        <v>14.4166666666667</v>
      </c>
      <c r="B146" s="3">
        <f>'5F'!$J331 + Calibration!$C$11</f>
        <v>410.54208145021983</v>
      </c>
      <c r="C146" s="3">
        <v>446.42209831969876</v>
      </c>
      <c r="D146" s="3">
        <v>597.41548814277508</v>
      </c>
      <c r="E146" s="3">
        <f t="shared" si="10"/>
        <v>0.16995816193795343</v>
      </c>
      <c r="G146" s="3">
        <f>'6F'!$J175 + Calibration!$C$11</f>
        <v>420.84519862171931</v>
      </c>
      <c r="H146" s="3">
        <v>445.95943896077142</v>
      </c>
      <c r="I146" s="3">
        <v>595.7379823728528</v>
      </c>
      <c r="J146" s="3">
        <f t="shared" si="13"/>
        <v>0.2077972301599654</v>
      </c>
      <c r="L146" s="3">
        <f>'7F'!$J175 + Calibration!$C$11</f>
        <v>423.24327288031952</v>
      </c>
      <c r="M146" s="3">
        <v>503.84974905970398</v>
      </c>
      <c r="N146" s="3">
        <v>616.17842285917004</v>
      </c>
      <c r="O146" s="3">
        <f t="shared" si="11"/>
        <v>0.4323582588602049</v>
      </c>
      <c r="Q146" s="3">
        <f>'8F'!$J175 + Calibration!$C$11</f>
        <v>427.59536975745766</v>
      </c>
      <c r="R146" s="3">
        <v>1278.0833609235585</v>
      </c>
      <c r="S146" s="3">
        <v>623.19897250841586</v>
      </c>
      <c r="T146" s="3">
        <f t="shared" si="12"/>
        <v>4.8400559111712171</v>
      </c>
    </row>
    <row r="147" spans="1:20" x14ac:dyDescent="0.25">
      <c r="A147" s="3">
        <f t="shared" si="14"/>
        <v>14.500000000000034</v>
      </c>
      <c r="B147" s="3">
        <f>'5F'!$J332 + Calibration!$C$11</f>
        <v>417.95848547966978</v>
      </c>
      <c r="C147" s="3">
        <v>446.80736514341083</v>
      </c>
      <c r="D147" s="3">
        <v>598.40952605763755</v>
      </c>
      <c r="E147" s="3">
        <f t="shared" si="10"/>
        <v>0.17214007024808947</v>
      </c>
      <c r="G147" s="3">
        <f>'6F'!$J176 + Calibration!$C$11</f>
        <v>406.94490344791154</v>
      </c>
      <c r="H147" s="3">
        <v>445.95943896077142</v>
      </c>
      <c r="I147" s="3">
        <v>590.33275986748913</v>
      </c>
      <c r="J147" s="3">
        <f t="shared" si="13"/>
        <v>0.2077972301599654</v>
      </c>
      <c r="L147" s="3">
        <f>'7F'!$J176 + Calibration!$C$11</f>
        <v>412.45178328300051</v>
      </c>
      <c r="M147" s="3">
        <v>504.31217716603601</v>
      </c>
      <c r="N147" s="3">
        <v>618.53927222630659</v>
      </c>
      <c r="O147" s="3">
        <f t="shared" si="11"/>
        <v>0.4349771600111651</v>
      </c>
      <c r="Q147" s="3">
        <f>'8F'!$J176 + Calibration!$C$11</f>
        <v>426.61835844818881</v>
      </c>
      <c r="R147" s="3">
        <v>1268.0625692971282</v>
      </c>
      <c r="S147" s="3">
        <v>632.95320097824049</v>
      </c>
      <c r="T147" s="3">
        <f t="shared" si="12"/>
        <v>4.7833044672934797</v>
      </c>
    </row>
    <row r="148" spans="1:20" x14ac:dyDescent="0.25">
      <c r="A148" s="3">
        <f t="shared" si="14"/>
        <v>14.583333333333368</v>
      </c>
      <c r="B148" s="3">
        <f>'5F'!$J333 + Calibration!$C$11</f>
        <v>413.42879459226936</v>
      </c>
      <c r="C148" s="3">
        <v>446.42209831969876</v>
      </c>
      <c r="D148" s="3">
        <v>596.35926538898025</v>
      </c>
      <c r="E148" s="3">
        <f t="shared" si="10"/>
        <v>0.16995816193795343</v>
      </c>
      <c r="G148" s="3">
        <f>'6F'!$J177 + Calibration!$C$11</f>
        <v>407.87759397142383</v>
      </c>
      <c r="H148" s="3">
        <v>446.42209831969876</v>
      </c>
      <c r="I148" s="3">
        <v>589.6493417155674</v>
      </c>
      <c r="J148" s="3">
        <f t="shared" si="13"/>
        <v>0.21041744097977949</v>
      </c>
      <c r="L148" s="3">
        <f>'7F'!$J177 + Calibration!$C$11</f>
        <v>413.42879459226936</v>
      </c>
      <c r="M148" s="3">
        <v>499.30178135282085</v>
      </c>
      <c r="N148" s="3">
        <v>610.83533548960065</v>
      </c>
      <c r="O148" s="3">
        <f t="shared" si="11"/>
        <v>0.40660143807229626</v>
      </c>
      <c r="Q148" s="3">
        <f>'8F'!$J177 + Calibration!$C$11</f>
        <v>428.30596784653096</v>
      </c>
      <c r="R148" s="3">
        <v>1303.0587953806023</v>
      </c>
      <c r="S148" s="3">
        <v>634.32004349497618</v>
      </c>
      <c r="T148" s="3">
        <f t="shared" si="12"/>
        <v>4.981501020475017</v>
      </c>
    </row>
    <row r="149" spans="1:20" x14ac:dyDescent="0.25">
      <c r="A149" s="3">
        <f t="shared" si="14"/>
        <v>14.666666666666702</v>
      </c>
      <c r="B149" s="3">
        <f>'5F'!$J334 + Calibration!$C$11</f>
        <v>415.8268688508698</v>
      </c>
      <c r="C149" s="3">
        <v>445.95943896077142</v>
      </c>
      <c r="D149" s="3">
        <v>589.6493417155674</v>
      </c>
      <c r="E149" s="3">
        <f t="shared" si="10"/>
        <v>0.16733795111813934</v>
      </c>
      <c r="G149" s="3">
        <f>'6F'!$J178 + Calibration!$C$11</f>
        <v>418.93549678893862</v>
      </c>
      <c r="H149" s="3">
        <v>445.95943896077142</v>
      </c>
      <c r="I149" s="3">
        <v>597.04268975379421</v>
      </c>
      <c r="J149" s="3">
        <f t="shared" si="13"/>
        <v>0.2077972301599654</v>
      </c>
      <c r="L149" s="3">
        <f>'7F'!$J178 + Calibration!$C$11</f>
        <v>409.07656448631644</v>
      </c>
      <c r="M149" s="3">
        <v>496.37250472859569</v>
      </c>
      <c r="N149" s="3">
        <v>607.1075752639133</v>
      </c>
      <c r="O149" s="3">
        <f t="shared" si="11"/>
        <v>0.39001186270345856</v>
      </c>
      <c r="Q149" s="3">
        <f>'8F'!$J178 + Calibration!$C$11</f>
        <v>422.53267479124645</v>
      </c>
      <c r="R149" s="3">
        <v>1316.0088636312582</v>
      </c>
      <c r="S149" s="3">
        <v>634.32004349497618</v>
      </c>
      <c r="T149" s="3">
        <f t="shared" si="12"/>
        <v>5.0548420397215947</v>
      </c>
    </row>
    <row r="150" spans="1:20" x14ac:dyDescent="0.25">
      <c r="A150" s="3">
        <f t="shared" si="14"/>
        <v>14.750000000000036</v>
      </c>
      <c r="B150" s="3">
        <f>'5F'!$J335 + Calibration!$C$11</f>
        <v>443.67164675542688</v>
      </c>
      <c r="C150" s="3">
        <v>448.88871558499636</v>
      </c>
      <c r="D150" s="3">
        <v>598.40952605763755</v>
      </c>
      <c r="E150" s="3">
        <f t="shared" si="10"/>
        <v>0.18392752648697577</v>
      </c>
      <c r="G150" s="3">
        <f>'6F'!$J179 + Calibration!$C$11</f>
        <v>399.75059185290058</v>
      </c>
      <c r="H150" s="3">
        <v>449.27421366130375</v>
      </c>
      <c r="I150" s="3">
        <v>594.37114606900946</v>
      </c>
      <c r="J150" s="3">
        <f t="shared" si="13"/>
        <v>0.22657002350779176</v>
      </c>
      <c r="L150" s="3">
        <f>'7F'!$J179 + Calibration!$C$11</f>
        <v>409.07656448631644</v>
      </c>
      <c r="M150" s="3">
        <v>494.29138553960524</v>
      </c>
      <c r="N150" s="3">
        <v>616.48904262211079</v>
      </c>
      <c r="O150" s="3">
        <f t="shared" si="11"/>
        <v>0.37822571613342482</v>
      </c>
      <c r="Q150" s="3">
        <f>'8F'!$J179 + Calibration!$C$11</f>
        <v>427.59536975745766</v>
      </c>
      <c r="R150" s="3">
        <v>1315.5463584407278</v>
      </c>
      <c r="S150" s="3">
        <v>632.95320097824049</v>
      </c>
      <c r="T150" s="3">
        <f t="shared" si="12"/>
        <v>5.0522227020143502</v>
      </c>
    </row>
    <row r="151" spans="1:20" x14ac:dyDescent="0.25">
      <c r="A151" s="3">
        <f t="shared" si="14"/>
        <v>14.833333333333369</v>
      </c>
      <c r="B151" s="3">
        <f>'5F'!$J336 + Calibration!$C$11</f>
        <v>419.91250809820724</v>
      </c>
      <c r="C151" s="3">
        <v>446.42209831969876</v>
      </c>
      <c r="D151" s="3">
        <v>590.33275986748913</v>
      </c>
      <c r="E151" s="3">
        <f t="shared" si="10"/>
        <v>0.16995816193795343</v>
      </c>
      <c r="G151" s="3">
        <f>'6F'!$J180 + Calibration!$C$11</f>
        <v>407.65550153698484</v>
      </c>
      <c r="H151" s="3">
        <v>453.89911139821197</v>
      </c>
      <c r="I151" s="3">
        <v>594.68180310930393</v>
      </c>
      <c r="J151" s="3">
        <f t="shared" si="13"/>
        <v>0.25276252746767325</v>
      </c>
      <c r="L151" s="3">
        <f>'7F'!$J180 + Calibration!$C$11</f>
        <v>423.02118044588076</v>
      </c>
      <c r="M151" s="3">
        <v>491.36210891538053</v>
      </c>
      <c r="N151" s="3">
        <v>607.48033637554056</v>
      </c>
      <c r="O151" s="3">
        <f t="shared" si="11"/>
        <v>0.36163614076458972</v>
      </c>
      <c r="Q151" s="3">
        <f>'8F'!$J180 + Calibration!$C$11</f>
        <v>428.7944735011655</v>
      </c>
      <c r="R151" s="3">
        <v>1260.97066887393</v>
      </c>
      <c r="S151" s="3">
        <v>636.61882606813367</v>
      </c>
      <c r="T151" s="3">
        <f t="shared" si="12"/>
        <v>4.7431404160031514</v>
      </c>
    </row>
    <row r="152" spans="1:20" x14ac:dyDescent="0.25">
      <c r="A152" s="3">
        <f t="shared" si="14"/>
        <v>14.916666666666703</v>
      </c>
      <c r="B152" s="3">
        <f>'5F'!$J337 + Calibration!$C$11</f>
        <v>415.8268688508698</v>
      </c>
      <c r="C152" s="3">
        <v>445.95943896077142</v>
      </c>
      <c r="D152" s="3">
        <v>594.06052009317648</v>
      </c>
      <c r="E152" s="3">
        <f t="shared" si="10"/>
        <v>0.16733795111813934</v>
      </c>
      <c r="G152" s="3">
        <f>'6F'!$J181 + Calibration!$C$11</f>
        <v>403.34772544560371</v>
      </c>
      <c r="H152" s="3">
        <v>451.35533285029419</v>
      </c>
      <c r="I152" s="3">
        <v>598.40952605763755</v>
      </c>
      <c r="J152" s="3">
        <f t="shared" si="13"/>
        <v>0.23835617007782547</v>
      </c>
      <c r="L152" s="3">
        <f>'7F'!$J181 + Calibration!$C$11</f>
        <v>418.2250319286801</v>
      </c>
      <c r="M152" s="3">
        <v>491.82453702171256</v>
      </c>
      <c r="N152" s="3">
        <v>608.47441778064888</v>
      </c>
      <c r="O152" s="3">
        <f t="shared" si="11"/>
        <v>0.36425504191554992</v>
      </c>
      <c r="Q152" s="3">
        <f>'8F'!$J181 + Calibration!$C$11</f>
        <v>411.74118519392744</v>
      </c>
      <c r="R152" s="3">
        <v>1177.6427274642172</v>
      </c>
      <c r="S152" s="3">
        <v>631.95911957313217</v>
      </c>
      <c r="T152" s="3">
        <f t="shared" si="12"/>
        <v>4.2712235089707944</v>
      </c>
    </row>
    <row r="153" spans="1:20" x14ac:dyDescent="0.25">
      <c r="A153" s="3">
        <f t="shared" si="14"/>
        <v>15.000000000000037</v>
      </c>
      <c r="B153" s="3">
        <f>'5F'!$J338 + Calibration!$C$11</f>
        <v>422.04416913661191</v>
      </c>
      <c r="C153" s="3">
        <v>446.80736514341083</v>
      </c>
      <c r="D153" s="3">
        <v>599.40360746274587</v>
      </c>
      <c r="E153" s="3">
        <f t="shared" si="10"/>
        <v>0.17214007024808947</v>
      </c>
      <c r="G153" s="3">
        <f>'6F'!$J182 + Calibration!$C$11</f>
        <v>402.59280657077363</v>
      </c>
      <c r="H153" s="3">
        <v>450.97006602658234</v>
      </c>
      <c r="I153" s="3">
        <v>596.0486456260395</v>
      </c>
      <c r="J153" s="3">
        <f t="shared" si="13"/>
        <v>0.23617426176769071</v>
      </c>
      <c r="L153" s="3">
        <f>'7F'!$J182 + Calibration!$C$11</f>
        <v>390.60221322974678</v>
      </c>
      <c r="M153" s="3">
        <v>491.36210891538053</v>
      </c>
      <c r="N153" s="3">
        <v>615.4949674298947</v>
      </c>
      <c r="O153" s="3">
        <f t="shared" si="11"/>
        <v>0.36163614076458972</v>
      </c>
      <c r="Q153" s="3">
        <f>'8F'!$J182 + Calibration!$C$11</f>
        <v>414.84985754160095</v>
      </c>
      <c r="R153" s="3">
        <v>1155.1341415250665</v>
      </c>
      <c r="S153" s="3">
        <v>637.67504260903627</v>
      </c>
      <c r="T153" s="3">
        <f t="shared" si="12"/>
        <v>4.1437490738848721</v>
      </c>
    </row>
    <row r="154" spans="1:20" x14ac:dyDescent="0.25">
      <c r="A154" s="3">
        <f t="shared" si="14"/>
        <v>15.083333333333371</v>
      </c>
      <c r="B154" s="3">
        <f>'5F'!$J339 + Calibration!$C$11</f>
        <v>398.55148810919275</v>
      </c>
      <c r="C154" s="3">
        <v>448.88871558499636</v>
      </c>
      <c r="D154" s="3">
        <v>603.44199366426619</v>
      </c>
      <c r="E154" s="3">
        <f t="shared" si="10"/>
        <v>0.18392752648697577</v>
      </c>
      <c r="G154" s="3">
        <f>'6F'!$J183 + Calibration!$C$11</f>
        <v>396.37550628503129</v>
      </c>
      <c r="H154" s="3">
        <v>451.35533285029419</v>
      </c>
      <c r="I154" s="3">
        <v>595.36522126122554</v>
      </c>
      <c r="J154" s="3">
        <f t="shared" si="13"/>
        <v>0.23835617007782547</v>
      </c>
      <c r="L154" s="3">
        <f>'7F'!$J183 + Calibration!$C$11</f>
        <v>427.32895653726212</v>
      </c>
      <c r="M154" s="3">
        <v>489.28075847379478</v>
      </c>
      <c r="N154" s="3">
        <v>610.46253710061967</v>
      </c>
      <c r="O154" s="3">
        <f t="shared" si="11"/>
        <v>0.34984868452570211</v>
      </c>
      <c r="Q154" s="3">
        <f>'8F'!$J183 + Calibration!$C$11</f>
        <v>425.64134713891997</v>
      </c>
      <c r="R154" s="3">
        <v>1150.5861738181832</v>
      </c>
      <c r="S154" s="3">
        <v>640.34658629382102</v>
      </c>
      <c r="T154" s="3">
        <f t="shared" si="12"/>
        <v>4.1179922530969622</v>
      </c>
    </row>
    <row r="155" spans="1:20" x14ac:dyDescent="0.25">
      <c r="A155" s="3">
        <f t="shared" si="14"/>
        <v>15.166666666666705</v>
      </c>
      <c r="B155" s="3">
        <f>'5F'!$J340 + Calibration!$C$11</f>
        <v>417.24802061941125</v>
      </c>
      <c r="C155" s="3">
        <v>448.88871558499636</v>
      </c>
      <c r="D155" s="3">
        <v>600.39765159050057</v>
      </c>
      <c r="E155" s="3">
        <f t="shared" si="10"/>
        <v>0.18392752648697577</v>
      </c>
      <c r="G155" s="3">
        <f>'6F'!$J184 + Calibration!$C$11</f>
        <v>404.76892162374986</v>
      </c>
      <c r="H155" s="3">
        <v>451.81799220922153</v>
      </c>
      <c r="I155" s="3">
        <v>590.02214010454838</v>
      </c>
      <c r="J155" s="3">
        <f t="shared" si="13"/>
        <v>0.24097638089763954</v>
      </c>
      <c r="L155" s="3">
        <f>'7F'!$J184 + Calibration!$C$11</f>
        <v>427.32895653726212</v>
      </c>
      <c r="M155" s="3">
        <v>488.43283229115559</v>
      </c>
      <c r="N155" s="3">
        <v>618.84996654395479</v>
      </c>
      <c r="O155" s="3">
        <f t="shared" si="11"/>
        <v>0.34504656539575329</v>
      </c>
      <c r="Q155" s="3">
        <f>'8F'!$J184 + Calibration!$C$11</f>
        <v>418.71353758331463</v>
      </c>
      <c r="R155" s="3">
        <v>1145.1131186460404</v>
      </c>
      <c r="S155" s="3">
        <v>638.97974377708545</v>
      </c>
      <c r="T155" s="3">
        <f t="shared" si="12"/>
        <v>4.0869963203382778</v>
      </c>
    </row>
    <row r="156" spans="1:20" x14ac:dyDescent="0.25">
      <c r="A156" s="3">
        <f t="shared" si="14"/>
        <v>15.250000000000039</v>
      </c>
      <c r="B156" s="3">
        <f>'5F'!$J341 + Calibration!$C$11</f>
        <v>426.12985279355428</v>
      </c>
      <c r="C156" s="3">
        <v>448.88871558499636</v>
      </c>
      <c r="D156" s="3">
        <v>602.07515114753062</v>
      </c>
      <c r="E156" s="3">
        <f t="shared" si="10"/>
        <v>0.18392752648697577</v>
      </c>
      <c r="G156" s="3">
        <f>'6F'!$J185 + Calibration!$C$11</f>
        <v>425.90789358793074</v>
      </c>
      <c r="H156" s="3">
        <v>453.43660620768151</v>
      </c>
      <c r="I156" s="3">
        <v>600.39765159050057</v>
      </c>
      <c r="J156" s="3">
        <f t="shared" si="13"/>
        <v>0.25014318976042843</v>
      </c>
      <c r="L156" s="3">
        <f>'7F'!$J185 + Calibration!$C$11</f>
        <v>420.62310618728054</v>
      </c>
      <c r="M156" s="3">
        <v>488.89549165008293</v>
      </c>
      <c r="N156" s="3">
        <v>622.57765221493469</v>
      </c>
      <c r="O156" s="3">
        <f t="shared" si="11"/>
        <v>0.34766677621556735</v>
      </c>
      <c r="Q156" s="3">
        <f>'8F'!$J185 + Calibration!$C$11</f>
        <v>419.91250809820724</v>
      </c>
      <c r="R156" s="3">
        <v>1122.68169398951</v>
      </c>
      <c r="S156" s="3">
        <v>639.35250488871259</v>
      </c>
      <c r="T156" s="3">
        <f t="shared" si="12"/>
        <v>3.9599588780931816</v>
      </c>
    </row>
    <row r="157" spans="1:20" x14ac:dyDescent="0.25">
      <c r="A157" s="3">
        <f t="shared" si="14"/>
        <v>15.333333333333373</v>
      </c>
      <c r="B157" s="3">
        <f>'5F'!$J342 + Calibration!$C$11</f>
        <v>449.66698783554546</v>
      </c>
      <c r="C157" s="3">
        <v>448.5032175086892</v>
      </c>
      <c r="D157" s="3">
        <v>603.75261342720694</v>
      </c>
      <c r="E157" s="3">
        <f t="shared" si="10"/>
        <v>0.18174430850798715</v>
      </c>
      <c r="G157" s="3">
        <f>'6F'!$J186 + Calibration!$C$11</f>
        <v>411.96327762836597</v>
      </c>
      <c r="H157" s="3">
        <v>456.36588283190622</v>
      </c>
      <c r="I157" s="3">
        <v>600.77044997948155</v>
      </c>
      <c r="J157" s="3">
        <f t="shared" si="13"/>
        <v>0.26673276512926358</v>
      </c>
      <c r="L157" s="3">
        <f>'7F'!$J186 + Calibration!$C$11</f>
        <v>393.7108855774203</v>
      </c>
      <c r="M157" s="3">
        <v>491.82453702171256</v>
      </c>
      <c r="N157" s="3">
        <v>622.57765221493469</v>
      </c>
      <c r="O157" s="3">
        <f t="shared" si="11"/>
        <v>0.36425504191554992</v>
      </c>
      <c r="Q157" s="3">
        <f>'8F'!$J186 + Calibration!$C$11</f>
        <v>411.74118519392744</v>
      </c>
      <c r="R157" s="3">
        <v>1110.1168925625664</v>
      </c>
      <c r="S157" s="3">
        <v>635.31411868719226</v>
      </c>
      <c r="T157" s="3">
        <f t="shared" si="12"/>
        <v>3.8887997671567409</v>
      </c>
    </row>
    <row r="158" spans="1:20" x14ac:dyDescent="0.25">
      <c r="A158" s="3">
        <f t="shared" si="14"/>
        <v>15.416666666666707</v>
      </c>
      <c r="B158" s="3">
        <f>'5F'!$J343 + Calibration!$C$11</f>
        <v>414.36130747736149</v>
      </c>
      <c r="C158" s="3">
        <v>449.27421366130375</v>
      </c>
      <c r="D158" s="3">
        <v>595.36522126122554</v>
      </c>
      <c r="E158" s="3">
        <f t="shared" si="10"/>
        <v>0.18611074446596571</v>
      </c>
      <c r="G158" s="3">
        <f>'6F'!$J187 + Calibration!$C$11</f>
        <v>405.47938648400839</v>
      </c>
      <c r="H158" s="3">
        <v>460.52835246248219</v>
      </c>
      <c r="I158" s="3">
        <v>596.0486456260395</v>
      </c>
      <c r="J158" s="3">
        <f t="shared" si="13"/>
        <v>0.2903063679381836</v>
      </c>
      <c r="L158" s="3">
        <f>'7F'!$J187 + Calibration!$C$11</f>
        <v>415.8268688508698</v>
      </c>
      <c r="M158" s="3">
        <v>488.89549165008293</v>
      </c>
      <c r="N158" s="3">
        <v>624.56580881225921</v>
      </c>
      <c r="O158" s="3">
        <f t="shared" si="11"/>
        <v>0.34766677621556735</v>
      </c>
      <c r="Q158" s="3">
        <f>'8F'!$J187 + Calibration!$C$11</f>
        <v>422.31071558562246</v>
      </c>
      <c r="R158" s="3">
        <v>1138.4840317501673</v>
      </c>
      <c r="S158" s="3">
        <v>637.67504260903627</v>
      </c>
      <c r="T158" s="3">
        <f t="shared" si="12"/>
        <v>4.049453352980338</v>
      </c>
    </row>
    <row r="159" spans="1:20" x14ac:dyDescent="0.25">
      <c r="A159" s="3">
        <f t="shared" si="14"/>
        <v>15.500000000000041</v>
      </c>
      <c r="B159" s="3">
        <f>'5F'!$J344 + Calibration!$C$11</f>
        <v>406.45639779327723</v>
      </c>
      <c r="C159" s="3">
        <v>449.27421366130375</v>
      </c>
      <c r="D159" s="3">
        <v>598.72018931082425</v>
      </c>
      <c r="E159" s="3">
        <f t="shared" si="10"/>
        <v>0.18611074446596571</v>
      </c>
      <c r="G159" s="3">
        <f>'6F'!$J188 + Calibration!$C$11</f>
        <v>407.87759397142383</v>
      </c>
      <c r="H159" s="3">
        <v>463.07213101039997</v>
      </c>
      <c r="I159" s="3">
        <v>596.73206377796123</v>
      </c>
      <c r="J159" s="3">
        <f t="shared" si="13"/>
        <v>0.30471272532803134</v>
      </c>
      <c r="L159" s="3">
        <f>'7F'!$J188 + Calibration!$C$11</f>
        <v>415.1162707617965</v>
      </c>
      <c r="M159" s="3">
        <v>486.8141412084974</v>
      </c>
      <c r="N159" s="3">
        <v>619.22272765558205</v>
      </c>
      <c r="O159" s="3">
        <f t="shared" si="11"/>
        <v>0.33587931997668102</v>
      </c>
      <c r="Q159" s="3">
        <f>'8F'!$J188 + Calibration!$C$11</f>
        <v>416.31537450550411</v>
      </c>
      <c r="R159" s="3">
        <v>1165.1550873198937</v>
      </c>
      <c r="S159" s="3">
        <v>640.34658629382102</v>
      </c>
      <c r="T159" s="3">
        <f t="shared" si="12"/>
        <v>4.2005013908751794</v>
      </c>
    </row>
    <row r="160" spans="1:20" x14ac:dyDescent="0.25">
      <c r="A160" s="3">
        <f t="shared" si="14"/>
        <v>15.583333333333375</v>
      </c>
      <c r="B160" s="3">
        <f>'5F'!$J345 + Calibration!$C$11</f>
        <v>396.15341385059253</v>
      </c>
      <c r="C160" s="3">
        <v>448.88871558499636</v>
      </c>
      <c r="D160" s="3">
        <v>591.32684127259756</v>
      </c>
      <c r="E160" s="3">
        <f t="shared" si="10"/>
        <v>0.18392752648697577</v>
      </c>
      <c r="G160" s="3">
        <f>'6F'!$J189 + Calibration!$C$11</f>
        <v>407.87759397142383</v>
      </c>
      <c r="H160" s="3">
        <v>461.37627864512137</v>
      </c>
      <c r="I160" s="3">
        <v>596.0486456260395</v>
      </c>
      <c r="J160" s="3">
        <f t="shared" si="13"/>
        <v>0.29510848706813242</v>
      </c>
      <c r="L160" s="3">
        <f>'7F'!$J189 + Calibration!$C$11</f>
        <v>411.96327762836597</v>
      </c>
      <c r="M160" s="3">
        <v>488.89549165008293</v>
      </c>
      <c r="N160" s="3">
        <v>613.13411806275815</v>
      </c>
      <c r="O160" s="3">
        <f t="shared" si="11"/>
        <v>0.34766677621556735</v>
      </c>
      <c r="Q160" s="3">
        <f>'8F'!$J189 + Calibration!$C$11</f>
        <v>417.02592818497226</v>
      </c>
      <c r="R160" s="3">
        <v>1173.0947597573343</v>
      </c>
      <c r="S160" s="3">
        <v>639.66312465165333</v>
      </c>
      <c r="T160" s="3">
        <f t="shared" si="12"/>
        <v>4.2454666881828871</v>
      </c>
    </row>
    <row r="161" spans="1:20" x14ac:dyDescent="0.25">
      <c r="A161" s="3">
        <f t="shared" si="14"/>
        <v>15.666666666666709</v>
      </c>
      <c r="B161" s="3">
        <f>'5F'!$J346 + Calibration!$C$11</f>
        <v>419.91250809820724</v>
      </c>
      <c r="C161" s="3">
        <v>448.5032175086892</v>
      </c>
      <c r="D161" s="3">
        <v>591.32684127259756</v>
      </c>
      <c r="E161" s="3">
        <f t="shared" si="10"/>
        <v>0.18174430850798715</v>
      </c>
      <c r="G161" s="3">
        <f>'6F'!$J190 + Calibration!$C$11</f>
        <v>400.94969559660819</v>
      </c>
      <c r="H161" s="3">
        <v>458.44723327349175</v>
      </c>
      <c r="I161" s="3">
        <v>594.37114606900946</v>
      </c>
      <c r="J161" s="3">
        <f t="shared" si="13"/>
        <v>0.27852022136814986</v>
      </c>
      <c r="L161" s="3">
        <f>'7F'!$J190 + Calibration!$C$11</f>
        <v>428.7944735011655</v>
      </c>
      <c r="M161" s="3">
        <v>491.36210891538053</v>
      </c>
      <c r="N161" s="3">
        <v>614.19026626184552</v>
      </c>
      <c r="O161" s="3">
        <f t="shared" si="11"/>
        <v>0.36163614076458972</v>
      </c>
      <c r="Q161" s="3">
        <f>'8F'!$J190 + Calibration!$C$11</f>
        <v>420.62310618728054</v>
      </c>
      <c r="R161" s="3">
        <v>1192.6740690722602</v>
      </c>
      <c r="S161" s="3">
        <v>640.65720605676165</v>
      </c>
      <c r="T161" s="3">
        <f t="shared" si="12"/>
        <v>4.3563515478999744</v>
      </c>
    </row>
    <row r="162" spans="1:20" x14ac:dyDescent="0.25">
      <c r="A162" s="3">
        <f t="shared" si="14"/>
        <v>15.750000000000043</v>
      </c>
      <c r="B162" s="3">
        <f>'5F'!$J347 + Calibration!$C$11</f>
        <v>410.05357579558529</v>
      </c>
      <c r="C162" s="3">
        <v>450.97006602658234</v>
      </c>
      <c r="D162" s="3">
        <v>599.09295042245139</v>
      </c>
      <c r="E162" s="3">
        <f t="shared" si="10"/>
        <v>0.19571498272586466</v>
      </c>
      <c r="G162" s="3">
        <f>'6F'!$J191 + Calibration!$C$11</f>
        <v>400.46118994197388</v>
      </c>
      <c r="H162" s="3">
        <v>458.90973846402221</v>
      </c>
      <c r="I162" s="3">
        <v>602.44791225915787</v>
      </c>
      <c r="J162" s="3">
        <f t="shared" si="13"/>
        <v>0.28113955907539467</v>
      </c>
      <c r="L162" s="3">
        <f>'7F'!$J191 + Calibration!$C$11</f>
        <v>441.49566493126542</v>
      </c>
      <c r="M162" s="3">
        <v>493.90588746329809</v>
      </c>
      <c r="N162" s="3">
        <v>610.46253710061967</v>
      </c>
      <c r="O162" s="3">
        <f t="shared" si="11"/>
        <v>0.37604249815443619</v>
      </c>
      <c r="Q162" s="3">
        <f>'8F'!$J191 + Calibration!$C$11</f>
        <v>420.62310618728054</v>
      </c>
      <c r="R162" s="3">
        <v>1198.0699629617827</v>
      </c>
      <c r="S162" s="3">
        <v>632.64258121529986</v>
      </c>
      <c r="T162" s="3">
        <f t="shared" si="12"/>
        <v>4.3869104878178327</v>
      </c>
    </row>
    <row r="163" spans="1:20" x14ac:dyDescent="0.25">
      <c r="A163" s="3">
        <f t="shared" si="14"/>
        <v>15.833333333333377</v>
      </c>
      <c r="B163" s="3">
        <f>'5F'!$J348 + Calibration!$C$11</f>
        <v>411.96327762836597</v>
      </c>
      <c r="C163" s="3">
        <v>450.97006602658234</v>
      </c>
      <c r="D163" s="3">
        <v>597.04268975379421</v>
      </c>
      <c r="E163" s="3">
        <f t="shared" si="10"/>
        <v>0.19571498272586466</v>
      </c>
      <c r="G163" s="3">
        <f>'6F'!$J192 + Calibration!$C$11</f>
        <v>397.08597114528959</v>
      </c>
      <c r="H163" s="3">
        <v>458.44723327349175</v>
      </c>
      <c r="I163" s="3">
        <v>598.03676494601029</v>
      </c>
      <c r="J163" s="3">
        <f t="shared" si="13"/>
        <v>0.27852022136814986</v>
      </c>
      <c r="L163" s="3">
        <f>'7F'!$J192 + Calibration!$C$11</f>
        <v>421.11161184191485</v>
      </c>
      <c r="M163" s="3">
        <v>491.82453702171256</v>
      </c>
      <c r="N163" s="3">
        <v>616.48904262211079</v>
      </c>
      <c r="O163" s="3">
        <f t="shared" si="11"/>
        <v>0.36425504191554992</v>
      </c>
      <c r="Q163" s="3">
        <f>'8F'!$J192 + Calibration!$C$11</f>
        <v>416.04891687570341</v>
      </c>
      <c r="R163" s="3">
        <v>1232.2182628626181</v>
      </c>
      <c r="S163" s="3">
        <v>628.91481477672028</v>
      </c>
      <c r="T163" s="3">
        <f t="shared" si="12"/>
        <v>4.5803049218694243</v>
      </c>
    </row>
    <row r="164" spans="1:20" x14ac:dyDescent="0.25">
      <c r="A164" s="3">
        <f t="shared" si="14"/>
        <v>15.91666666666671</v>
      </c>
      <c r="B164" s="3">
        <f>'5F'!$J349 + Calibration!$C$11</f>
        <v>415.5604112210691</v>
      </c>
      <c r="C164" s="3">
        <v>448.5032175086892</v>
      </c>
      <c r="D164" s="3">
        <v>588.34464054751845</v>
      </c>
      <c r="E164" s="3">
        <f t="shared" si="10"/>
        <v>0.18174430850798715</v>
      </c>
      <c r="G164" s="3">
        <f>'6F'!$J193 + Calibration!$C$11</f>
        <v>390.86862644994233</v>
      </c>
      <c r="H164" s="3">
        <v>448.5032175086892</v>
      </c>
      <c r="I164" s="3">
        <v>595.7379823728528</v>
      </c>
      <c r="J164" s="3">
        <f t="shared" si="13"/>
        <v>0.2222035875498132</v>
      </c>
      <c r="L164" s="3">
        <f>'7F'!$J193 + Calibration!$C$11</f>
        <v>421.60011749654939</v>
      </c>
      <c r="M164" s="3">
        <v>488.43283229115559</v>
      </c>
      <c r="N164" s="3">
        <v>617.85588513884647</v>
      </c>
      <c r="O164" s="3">
        <f t="shared" si="11"/>
        <v>0.34504656539575329</v>
      </c>
      <c r="Q164" s="3">
        <f>'8F'!$J193 + Calibration!$C$11</f>
        <v>395.17640254132368</v>
      </c>
      <c r="R164" s="3">
        <v>1255.1895081606961</v>
      </c>
      <c r="S164" s="3">
        <v>633.63665640751594</v>
      </c>
      <c r="T164" s="3">
        <f t="shared" si="12"/>
        <v>4.71039956777516</v>
      </c>
    </row>
    <row r="165" spans="1:20" x14ac:dyDescent="0.25">
      <c r="A165" s="3">
        <f t="shared" si="14"/>
        <v>16.000000000000043</v>
      </c>
      <c r="B165" s="3">
        <f>'5F'!$J350 + Calibration!$C$11</f>
        <v>434.52326813227307</v>
      </c>
      <c r="C165" s="3">
        <v>448.5032175086892</v>
      </c>
      <c r="D165" s="3">
        <v>598.40952605763755</v>
      </c>
      <c r="E165" s="3">
        <f t="shared" si="10"/>
        <v>0.18174430850798715</v>
      </c>
      <c r="G165" s="3">
        <f>'6F'!$J194 + Calibration!$C$11</f>
        <v>393.97729879761607</v>
      </c>
      <c r="H165" s="3">
        <v>453.89911139821197</v>
      </c>
      <c r="I165" s="3">
        <v>602.07515114753062</v>
      </c>
      <c r="J165" s="3">
        <f t="shared" si="13"/>
        <v>0.25276252746767325</v>
      </c>
      <c r="L165" s="3">
        <f>'7F'!$J194 + Calibration!$C$11</f>
        <v>417.51447824921195</v>
      </c>
      <c r="M165" s="3">
        <v>488.89549165008293</v>
      </c>
      <c r="N165" s="3">
        <v>617.85588513884647</v>
      </c>
      <c r="O165" s="3">
        <f t="shared" si="11"/>
        <v>0.34766677621556735</v>
      </c>
      <c r="Q165" s="3">
        <f>'8F'!$J194 + Calibration!$C$11</f>
        <v>418.93549678893862</v>
      </c>
      <c r="R165" s="3">
        <v>1270.9916146687576</v>
      </c>
      <c r="S165" s="3">
        <v>627.6101136086711</v>
      </c>
      <c r="T165" s="3">
        <f t="shared" si="12"/>
        <v>4.7998927329934604</v>
      </c>
    </row>
    <row r="166" spans="1:20" x14ac:dyDescent="0.25">
      <c r="A166" s="3">
        <f t="shared" si="14"/>
        <v>16.083333333333375</v>
      </c>
      <c r="B166" s="3">
        <f>'5F'!$J351 + Calibration!$C$11</f>
        <v>419.15758922337716</v>
      </c>
      <c r="C166" s="3">
        <v>448.5032175086892</v>
      </c>
      <c r="D166" s="3">
        <v>599.40360746274587</v>
      </c>
      <c r="E166" s="3">
        <f t="shared" si="10"/>
        <v>0.18174430850798715</v>
      </c>
      <c r="G166" s="3">
        <f>'6F'!$J195 + Calibration!$C$11</f>
        <v>397.35251759430014</v>
      </c>
      <c r="H166" s="3">
        <v>456.36588283190622</v>
      </c>
      <c r="I166" s="3">
        <v>597.04268975379421</v>
      </c>
      <c r="J166" s="3">
        <f t="shared" si="13"/>
        <v>0.26673276512926358</v>
      </c>
      <c r="L166" s="3">
        <f>'7F'!$J195 + Calibration!$C$11</f>
        <v>422.799221240257</v>
      </c>
      <c r="M166" s="3">
        <v>573.45685731874232</v>
      </c>
      <c r="N166" s="3">
        <v>628.91481477672028</v>
      </c>
      <c r="O166" s="3">
        <f t="shared" si="11"/>
        <v>0.82656902035686286</v>
      </c>
      <c r="Q166" s="3">
        <f>'8F'!$J195 + Calibration!$C$11</f>
        <v>419.6460948780117</v>
      </c>
      <c r="R166" s="3">
        <v>1263.0519422313175</v>
      </c>
      <c r="S166" s="3">
        <v>627.6101136086711</v>
      </c>
      <c r="T166" s="3">
        <f t="shared" si="12"/>
        <v>4.7549274356857554</v>
      </c>
    </row>
    <row r="167" spans="1:20" x14ac:dyDescent="0.25">
      <c r="A167" s="3">
        <f t="shared" si="14"/>
        <v>16.166666666666707</v>
      </c>
      <c r="B167" s="3">
        <f>'5F'!$J352 + Calibration!$C$11</f>
        <v>410.54208145021983</v>
      </c>
      <c r="C167" s="3">
        <v>448.88871558499636</v>
      </c>
      <c r="D167" s="3">
        <v>598.72018931082425</v>
      </c>
      <c r="E167" s="3">
        <f t="shared" si="10"/>
        <v>0.18392752648697577</v>
      </c>
      <c r="G167" s="3">
        <f>'6F'!$J196 + Calibration!$C$11</f>
        <v>399.26208619826627</v>
      </c>
      <c r="H167" s="3">
        <v>456.36588283190622</v>
      </c>
      <c r="I167" s="3">
        <v>592.69368378933314</v>
      </c>
      <c r="J167" s="3">
        <f t="shared" si="13"/>
        <v>0.26673276512926358</v>
      </c>
      <c r="L167" s="3">
        <f>'7F'!$J196 + Calibration!$C$11</f>
        <v>424.70878984422291</v>
      </c>
      <c r="M167" s="3">
        <v>615.54475257281933</v>
      </c>
      <c r="N167" s="3">
        <v>622.57765221493469</v>
      </c>
      <c r="O167" s="3">
        <f t="shared" si="11"/>
        <v>1.0649283151598745</v>
      </c>
      <c r="Q167" s="3">
        <f>'8F'!$J196 + Calibration!$C$11</f>
        <v>420.62310618728054</v>
      </c>
      <c r="R167" s="3">
        <v>1255.5747749844079</v>
      </c>
      <c r="S167" s="3">
        <v>637.30220694270156</v>
      </c>
      <c r="T167" s="3">
        <f t="shared" si="12"/>
        <v>4.7125814760852949</v>
      </c>
    </row>
    <row r="168" spans="1:20" x14ac:dyDescent="0.25">
      <c r="A168" s="3">
        <f t="shared" si="14"/>
        <v>16.250000000000039</v>
      </c>
      <c r="B168" s="3">
        <f>'5F'!$J353 + Calibration!$C$11</f>
        <v>400.68323796680772</v>
      </c>
      <c r="C168" s="3">
        <v>449.27421366130375</v>
      </c>
      <c r="D168" s="3">
        <v>591.6996023842247</v>
      </c>
      <c r="E168" s="3">
        <f t="shared" si="10"/>
        <v>0.18611074446596571</v>
      </c>
      <c r="G168" s="3">
        <f>'6F'!$J197 + Calibration!$C$11</f>
        <v>404.76892162374986</v>
      </c>
      <c r="H168" s="3">
        <v>456.82838802243668</v>
      </c>
      <c r="I168" s="3">
        <v>593.6877217041955</v>
      </c>
      <c r="J168" s="3">
        <f t="shared" si="13"/>
        <v>0.2693521028365084</v>
      </c>
      <c r="L168" s="3">
        <f>'7F'!$J197 + Calibration!$C$11</f>
        <v>424.44237662402713</v>
      </c>
      <c r="M168" s="3">
        <v>663.4910469069489</v>
      </c>
      <c r="N168" s="3">
        <v>615.18434145406172</v>
      </c>
      <c r="O168" s="3">
        <f t="shared" si="11"/>
        <v>1.3364658875879873</v>
      </c>
      <c r="Q168" s="3">
        <f>'8F'!$J197 + Calibration!$C$11</f>
        <v>426.61835844818881</v>
      </c>
      <c r="R168" s="3">
        <v>1257.6561254259934</v>
      </c>
      <c r="S168" s="3">
        <v>636.30820009230069</v>
      </c>
      <c r="T168" s="3">
        <f t="shared" si="12"/>
        <v>4.7243689323241815</v>
      </c>
    </row>
    <row r="169" spans="1:20" x14ac:dyDescent="0.25">
      <c r="A169" s="3">
        <f t="shared" si="14"/>
        <v>16.333333333333371</v>
      </c>
      <c r="B169" s="3">
        <f>'5F'!$J354 + Calibration!$C$11</f>
        <v>427.59536975745766</v>
      </c>
      <c r="C169" s="3">
        <v>449.27421366130375</v>
      </c>
      <c r="D169" s="3">
        <v>589.33871573973443</v>
      </c>
      <c r="E169" s="3">
        <f t="shared" si="10"/>
        <v>0.18611074446596571</v>
      </c>
      <c r="G169" s="3">
        <f>'6F'!$J198 + Calibration!$C$11</f>
        <v>408.14400719161938</v>
      </c>
      <c r="H169" s="3">
        <v>455.9804618397975</v>
      </c>
      <c r="I169" s="3">
        <v>593.00430355227388</v>
      </c>
      <c r="J169" s="3">
        <f t="shared" si="13"/>
        <v>0.26454998370655958</v>
      </c>
      <c r="L169" s="3">
        <f>'7F'!$J198 + Calibration!$C$11</f>
        <v>441.76207815146097</v>
      </c>
      <c r="M169" s="3">
        <v>655.93687254581596</v>
      </c>
      <c r="N169" s="3">
        <v>622.88834653258289</v>
      </c>
      <c r="O169" s="3">
        <f t="shared" si="11"/>
        <v>1.2936838082592708</v>
      </c>
      <c r="Q169" s="3">
        <f>'8F'!$J198 + Calibration!$C$11</f>
        <v>422.799221240257</v>
      </c>
      <c r="R169" s="3">
        <v>1258.0416235023006</v>
      </c>
      <c r="S169" s="3">
        <v>638.29628834780988</v>
      </c>
      <c r="T169" s="3">
        <f t="shared" si="12"/>
        <v>4.7265521503031698</v>
      </c>
    </row>
    <row r="170" spans="1:20" x14ac:dyDescent="0.25">
      <c r="A170" s="3">
        <f t="shared" si="14"/>
        <v>16.416666666666703</v>
      </c>
      <c r="B170" s="3">
        <f>'5F'!$J355 + Calibration!$C$11</f>
        <v>414.62776510716219</v>
      </c>
      <c r="C170" s="3">
        <v>448.88871558499636</v>
      </c>
      <c r="D170" s="3">
        <v>596.0486456260395</v>
      </c>
      <c r="E170" s="3">
        <f t="shared" si="10"/>
        <v>0.18392752648697577</v>
      </c>
      <c r="G170" s="3">
        <f>'6F'!$J199 + Calibration!$C$11</f>
        <v>405.47938648400839</v>
      </c>
      <c r="H170" s="3">
        <v>456.36588283190622</v>
      </c>
      <c r="I170" s="3">
        <v>593.37710194125475</v>
      </c>
      <c r="J170" s="3">
        <f t="shared" si="13"/>
        <v>0.26673276512926358</v>
      </c>
      <c r="L170" s="3">
        <f>'7F'!$J199 + Calibration!$C$11</f>
        <v>432.61369952830717</v>
      </c>
      <c r="M170" s="3">
        <v>723.07713228696161</v>
      </c>
      <c r="N170" s="3">
        <v>620.90018993525837</v>
      </c>
      <c r="O170" s="3">
        <f t="shared" si="11"/>
        <v>1.6739238955380535</v>
      </c>
      <c r="Q170" s="3">
        <f>'8F'!$J199 + Calibration!$C$11</f>
        <v>417.73652627404579</v>
      </c>
      <c r="R170" s="3">
        <v>1258.0416235023006</v>
      </c>
      <c r="S170" s="3">
        <v>638.29628834780988</v>
      </c>
      <c r="T170" s="3">
        <f t="shared" si="12"/>
        <v>4.7265521503031698</v>
      </c>
    </row>
    <row r="171" spans="1:20" x14ac:dyDescent="0.25">
      <c r="A171" s="3">
        <f t="shared" si="14"/>
        <v>16.500000000000036</v>
      </c>
      <c r="B171" s="3">
        <f>'5F'!$J356 + Calibration!$C$11</f>
        <v>413.65075379789334</v>
      </c>
      <c r="C171" s="3">
        <v>448.5032175086892</v>
      </c>
      <c r="D171" s="3">
        <v>603.06919527528521</v>
      </c>
      <c r="E171" s="3">
        <f t="shared" si="10"/>
        <v>0.18174430850798715</v>
      </c>
      <c r="G171" s="3">
        <f>'6F'!$J200 + Calibration!$C$11</f>
        <v>389.89161514067348</v>
      </c>
      <c r="H171" s="3">
        <v>461.37627864512137</v>
      </c>
      <c r="I171" s="3">
        <v>592.01025942451918</v>
      </c>
      <c r="J171" s="3">
        <f t="shared" si="13"/>
        <v>0.29510848706813242</v>
      </c>
      <c r="L171" s="3">
        <f>'7F'!$J200 + Calibration!$C$11</f>
        <v>447.00236712793446</v>
      </c>
      <c r="M171" s="3">
        <v>770.56115268315602</v>
      </c>
      <c r="N171" s="3">
        <v>624.56580881225921</v>
      </c>
      <c r="O171" s="3">
        <f t="shared" si="11"/>
        <v>1.9428434399277754</v>
      </c>
      <c r="Q171" s="3">
        <f>'8F'!$J200 + Calibration!$C$11</f>
        <v>417.24802061941125</v>
      </c>
      <c r="R171" s="3">
        <v>1250.9498772474997</v>
      </c>
      <c r="S171" s="3">
        <v>632.95320097824049</v>
      </c>
      <c r="T171" s="3">
        <f t="shared" si="12"/>
        <v>4.6863889721254131</v>
      </c>
    </row>
    <row r="172" spans="1:20" x14ac:dyDescent="0.25">
      <c r="A172" s="3">
        <f t="shared" si="14"/>
        <v>16.583333333333368</v>
      </c>
      <c r="B172" s="3">
        <f>'5F'!$J357 + Calibration!$C$11</f>
        <v>425.90789358793074</v>
      </c>
      <c r="C172" s="3">
        <v>451.35533285029419</v>
      </c>
      <c r="D172" s="3">
        <v>603.75261342720694</v>
      </c>
      <c r="E172" s="3">
        <f t="shared" si="10"/>
        <v>0.19789689103599942</v>
      </c>
      <c r="G172" s="3">
        <f>'6F'!$J201 + Calibration!$C$11</f>
        <v>403.08131222540794</v>
      </c>
      <c r="H172" s="3">
        <v>460.52835246248219</v>
      </c>
      <c r="I172" s="3">
        <v>598.40952605763755</v>
      </c>
      <c r="J172" s="3">
        <f t="shared" si="13"/>
        <v>0.2903063679381836</v>
      </c>
      <c r="L172" s="3">
        <f>'7F'!$J201 + Calibration!$C$11</f>
        <v>428.52806028096973</v>
      </c>
      <c r="M172" s="3">
        <v>780.58194430958679</v>
      </c>
      <c r="N172" s="3">
        <v>614.50096057949384</v>
      </c>
      <c r="O172" s="3">
        <f t="shared" si="11"/>
        <v>1.9995948838055158</v>
      </c>
      <c r="Q172" s="3">
        <f>'8F'!$J201 + Calibration!$C$11</f>
        <v>417.51447824921195</v>
      </c>
      <c r="R172" s="3">
        <v>1255.1895081606961</v>
      </c>
      <c r="S172" s="3">
        <v>636.99158717976093</v>
      </c>
      <c r="T172" s="3">
        <f t="shared" si="12"/>
        <v>4.71039956777516</v>
      </c>
    </row>
    <row r="173" spans="1:20" x14ac:dyDescent="0.25">
      <c r="A173" s="3">
        <f t="shared" si="14"/>
        <v>16.6666666666667</v>
      </c>
      <c r="B173" s="3">
        <f>'5F'!$J358 + Calibration!$C$11</f>
        <v>417.51447824921195</v>
      </c>
      <c r="C173" s="3">
        <v>451.35533285029419</v>
      </c>
      <c r="D173" s="3">
        <v>600.39765159050057</v>
      </c>
      <c r="E173" s="3">
        <f t="shared" si="10"/>
        <v>0.19789689103599942</v>
      </c>
      <c r="G173" s="3">
        <f>'6F'!$J202 + Calibration!$C$11</f>
        <v>387.00503522743873</v>
      </c>
      <c r="H173" s="3">
        <v>463.4576290867069</v>
      </c>
      <c r="I173" s="3">
        <v>593.37710194125475</v>
      </c>
      <c r="J173" s="3">
        <f t="shared" si="13"/>
        <v>0.30689594330701869</v>
      </c>
      <c r="L173" s="3">
        <f>'7F'!$J202 + Calibration!$C$11</f>
        <v>427.32895653726212</v>
      </c>
      <c r="M173" s="3">
        <v>807.25323113190893</v>
      </c>
      <c r="N173" s="3">
        <v>620.21680906069048</v>
      </c>
      <c r="O173" s="3">
        <f t="shared" si="11"/>
        <v>2.1506442313692129</v>
      </c>
      <c r="Q173" s="3">
        <f>'8F'!$J202 + Calibration!$C$11</f>
        <v>417.24802061941125</v>
      </c>
      <c r="R173" s="3">
        <v>1252.645729612778</v>
      </c>
      <c r="S173" s="3">
        <v>625.24919589971933</v>
      </c>
      <c r="T173" s="3">
        <f t="shared" si="12"/>
        <v>4.6959932103853115</v>
      </c>
    </row>
    <row r="174" spans="1:20" x14ac:dyDescent="0.25">
      <c r="A174" s="3">
        <f t="shared" si="14"/>
        <v>16.750000000000032</v>
      </c>
      <c r="B174" s="3">
        <f>'5F'!$J359 + Calibration!$C$11</f>
        <v>413.42879459226936</v>
      </c>
      <c r="C174" s="3">
        <v>448.88871558499636</v>
      </c>
      <c r="D174" s="3">
        <v>606.42415711199169</v>
      </c>
      <c r="E174" s="3">
        <f t="shared" si="10"/>
        <v>0.18392752648697577</v>
      </c>
      <c r="G174" s="3">
        <f>'6F'!$J203 + Calibration!$C$11</f>
        <v>412.45178328300051</v>
      </c>
      <c r="H174" s="3">
        <v>463.07213101039997</v>
      </c>
      <c r="I174" s="3">
        <v>606.42415711199169</v>
      </c>
      <c r="J174" s="3">
        <f t="shared" si="13"/>
        <v>0.30471272532803134</v>
      </c>
      <c r="L174" s="3">
        <f>'7F'!$J203 + Calibration!$C$11</f>
        <v>430.48208289950742</v>
      </c>
      <c r="M174" s="3">
        <v>823.44083571627766</v>
      </c>
      <c r="N174" s="3">
        <v>617.85588513884647</v>
      </c>
      <c r="O174" s="3">
        <f t="shared" si="11"/>
        <v>2.242320614566502</v>
      </c>
      <c r="Q174" s="3">
        <f>'8F'!$J203 + Calibration!$C$11</f>
        <v>418.2250319286801</v>
      </c>
      <c r="R174" s="3">
        <v>1248.0977619058951</v>
      </c>
      <c r="S174" s="3">
        <v>628.23143390215228</v>
      </c>
      <c r="T174" s="3">
        <f t="shared" si="12"/>
        <v>4.6702363895974033</v>
      </c>
    </row>
    <row r="175" spans="1:20" x14ac:dyDescent="0.25">
      <c r="A175" s="3">
        <f t="shared" si="14"/>
        <v>16.833333333333364</v>
      </c>
      <c r="B175" s="3">
        <f>'5F'!$J360 + Calibration!$C$11</f>
        <v>418.71353758331463</v>
      </c>
      <c r="C175" s="3">
        <v>448.88871558499636</v>
      </c>
      <c r="D175" s="3">
        <v>607.79099341583503</v>
      </c>
      <c r="E175" s="3">
        <f t="shared" si="10"/>
        <v>0.18392752648697577</v>
      </c>
      <c r="G175" s="3">
        <f>'6F'!$J204 + Calibration!$C$11</f>
        <v>390.60221322974678</v>
      </c>
      <c r="H175" s="3">
        <v>455.9804618397975</v>
      </c>
      <c r="I175" s="3">
        <v>599.71422722568661</v>
      </c>
      <c r="J175" s="3">
        <f t="shared" si="13"/>
        <v>0.26454998370655958</v>
      </c>
      <c r="L175" s="3">
        <f>'7F'!$J204 + Calibration!$C$11</f>
        <v>433.1022051829417</v>
      </c>
      <c r="M175" s="3">
        <v>770.1757316910473</v>
      </c>
      <c r="N175" s="3">
        <v>618.53927222630659</v>
      </c>
      <c r="O175" s="3">
        <f t="shared" si="11"/>
        <v>1.9406606585050714</v>
      </c>
      <c r="Q175" s="3">
        <f>'8F'!$J204 + Calibration!$C$11</f>
        <v>423.99819175514961</v>
      </c>
      <c r="R175" s="3">
        <v>1253.0309964364903</v>
      </c>
      <c r="S175" s="3">
        <v>630.96511893562354</v>
      </c>
      <c r="T175" s="3">
        <f t="shared" si="12"/>
        <v>4.6981751186954481</v>
      </c>
    </row>
    <row r="176" spans="1:20" x14ac:dyDescent="0.25">
      <c r="A176" s="3">
        <f t="shared" si="14"/>
        <v>16.916666666666696</v>
      </c>
      <c r="B176" s="3">
        <f>'5F'!$J361 + Calibration!$C$11</f>
        <v>409.34311093532699</v>
      </c>
      <c r="C176" s="3">
        <v>448.88871558499636</v>
      </c>
      <c r="D176" s="3">
        <v>599.09295042245139</v>
      </c>
      <c r="E176" s="3">
        <f t="shared" si="10"/>
        <v>0.18392752648697577</v>
      </c>
      <c r="G176" s="3">
        <f>'6F'!$J205 + Calibration!$C$11</f>
        <v>399.97268428733935</v>
      </c>
      <c r="H176" s="3">
        <v>456.82838802243668</v>
      </c>
      <c r="I176" s="3">
        <v>602.44791225915787</v>
      </c>
      <c r="J176" s="3">
        <f t="shared" si="13"/>
        <v>0.2693521028365084</v>
      </c>
      <c r="L176" s="3">
        <f>'7F'!$J205 + Calibration!$C$11</f>
        <v>409.07656448631644</v>
      </c>
      <c r="M176" s="3">
        <v>707.66029260261189</v>
      </c>
      <c r="N176" s="3">
        <v>615.86772854152196</v>
      </c>
      <c r="O176" s="3">
        <f t="shared" si="11"/>
        <v>1.586612638629888</v>
      </c>
      <c r="Q176" s="3">
        <f>'8F'!$J205 + Calibration!$C$11</f>
        <v>408.85460528069268</v>
      </c>
      <c r="R176" s="3">
        <v>1253.0309964364903</v>
      </c>
      <c r="S176" s="3">
        <v>628.60419501377953</v>
      </c>
      <c r="T176" s="3">
        <f t="shared" si="12"/>
        <v>4.6981751186954481</v>
      </c>
    </row>
    <row r="177" spans="1:21" x14ac:dyDescent="0.25">
      <c r="A177" s="3">
        <f t="shared" si="14"/>
        <v>17.000000000000028</v>
      </c>
      <c r="B177" s="3">
        <f>'5F'!$J362 + Calibration!$C$11</f>
        <v>415.1162707617965</v>
      </c>
      <c r="C177" s="3">
        <v>448.5032175086892</v>
      </c>
      <c r="D177" s="3">
        <v>606.11353113615871</v>
      </c>
      <c r="E177" s="3">
        <f t="shared" si="10"/>
        <v>0.18174430850798715</v>
      </c>
      <c r="G177" s="3">
        <f>'6F'!$J206 + Calibration!$C$11</f>
        <v>401.88220848170033</v>
      </c>
      <c r="H177" s="3">
        <v>456.36588283190622</v>
      </c>
      <c r="I177" s="3">
        <v>598.03676494601029</v>
      </c>
      <c r="J177" s="3">
        <f t="shared" si="13"/>
        <v>0.26673276512926358</v>
      </c>
      <c r="L177" s="3">
        <f>'7F'!$J206 + Calibration!$C$11</f>
        <v>417.24802061941125</v>
      </c>
      <c r="M177" s="3">
        <v>687.61855518135349</v>
      </c>
      <c r="N177" s="3">
        <v>626.92673273410321</v>
      </c>
      <c r="O177" s="3">
        <f t="shared" si="11"/>
        <v>1.4731088777618382</v>
      </c>
      <c r="Q177" s="3">
        <f>'8F'!$J206 + Calibration!$C$11</f>
        <v>413.42879459226936</v>
      </c>
      <c r="R177" s="3">
        <v>1248.0977619058951</v>
      </c>
      <c r="S177" s="3">
        <v>626.55397162247596</v>
      </c>
      <c r="T177" s="3">
        <f t="shared" si="12"/>
        <v>4.6702363895974033</v>
      </c>
      <c r="U177">
        <v>0</v>
      </c>
    </row>
    <row r="178" spans="1:21" x14ac:dyDescent="0.25">
      <c r="A178" s="3">
        <f t="shared" si="14"/>
        <v>17.083333333333361</v>
      </c>
      <c r="B178" s="3">
        <f>'5F'!$J363 + Calibration!$C$11</f>
        <v>397.5744767999239</v>
      </c>
      <c r="C178" s="3">
        <v>449.27421366130375</v>
      </c>
      <c r="D178" s="3">
        <v>601.76448789434392</v>
      </c>
      <c r="E178" s="3">
        <f t="shared" si="10"/>
        <v>0.18611074446596571</v>
      </c>
      <c r="G178" s="3">
        <f>'6F'!$J207 + Calibration!$C$11</f>
        <v>400.19473231217319</v>
      </c>
      <c r="H178" s="3">
        <v>456.36588283190622</v>
      </c>
      <c r="I178" s="3">
        <v>599.09295042245139</v>
      </c>
      <c r="J178" s="3">
        <f t="shared" si="13"/>
        <v>0.26673276512926358</v>
      </c>
      <c r="L178" s="3">
        <f>'7F'!$J207 + Calibration!$C$11</f>
        <v>420.62310618728054</v>
      </c>
      <c r="M178" s="3">
        <v>635.97206515458288</v>
      </c>
      <c r="N178" s="3">
        <v>616.17842285917004</v>
      </c>
      <c r="O178" s="3">
        <f t="shared" si="11"/>
        <v>1.180615730563195</v>
      </c>
      <c r="Q178" s="3">
        <f>'8F'!$J207 + Calibration!$C$11</f>
        <v>416.31537450550411</v>
      </c>
      <c r="R178" s="3">
        <v>1258.5040516086326</v>
      </c>
      <c r="S178" s="3">
        <v>626.24327730482776</v>
      </c>
      <c r="T178" s="3">
        <f t="shared" si="12"/>
        <v>4.7291710514541299</v>
      </c>
    </row>
    <row r="179" spans="1:21" x14ac:dyDescent="0.25">
      <c r="A179" s="3">
        <f t="shared" si="14"/>
        <v>17.166666666666693</v>
      </c>
      <c r="B179" s="3">
        <f>'5F'!$J364 + Calibration!$C$11</f>
        <v>407.65550153698484</v>
      </c>
      <c r="C179" s="3">
        <v>448.88871558499636</v>
      </c>
      <c r="D179" s="3">
        <v>602.44791225915787</v>
      </c>
      <c r="E179" s="3">
        <f t="shared" si="10"/>
        <v>0.18392752648697577</v>
      </c>
      <c r="G179" s="3">
        <f>'6F'!$J208 + Calibration!$C$11</f>
        <v>395.17640254132368</v>
      </c>
      <c r="H179" s="3">
        <v>455.9804618397975</v>
      </c>
      <c r="I179" s="3">
        <v>603.06919527528521</v>
      </c>
      <c r="J179" s="3">
        <f t="shared" si="13"/>
        <v>0.26454998370655958</v>
      </c>
      <c r="L179" s="3">
        <f>'7F'!$J208 + Calibration!$C$11</f>
        <v>420.35669296708477</v>
      </c>
      <c r="M179" s="3">
        <v>595.96544325789341</v>
      </c>
      <c r="N179" s="3">
        <v>623.19897250841586</v>
      </c>
      <c r="O179" s="3">
        <f t="shared" si="11"/>
        <v>0.95404345544278757</v>
      </c>
      <c r="Q179" s="3">
        <f>'8F'!$J208 + Calibration!$C$11</f>
        <v>417.02592818497226</v>
      </c>
      <c r="R179" s="3">
        <v>1227.2078670494022</v>
      </c>
      <c r="S179" s="3">
        <v>618.53927222630659</v>
      </c>
      <c r="T179" s="3">
        <f t="shared" si="12"/>
        <v>4.5519291999305516</v>
      </c>
    </row>
    <row r="180" spans="1:21" x14ac:dyDescent="0.25">
      <c r="A180" s="3">
        <f t="shared" si="14"/>
        <v>17.250000000000025</v>
      </c>
      <c r="B180" s="3">
        <f>'5F'!$J365 + Calibration!$C$11</f>
        <v>417.73652627404579</v>
      </c>
      <c r="C180" s="3">
        <v>449.27421366130375</v>
      </c>
      <c r="D180" s="3">
        <v>610.83533548960065</v>
      </c>
      <c r="E180" s="3">
        <f t="shared" si="10"/>
        <v>0.18611074446596571</v>
      </c>
      <c r="G180" s="3">
        <f>'6F'!$J209 + Calibration!$C$11</f>
        <v>419.91250809820724</v>
      </c>
      <c r="H180" s="3">
        <v>456.36588283190622</v>
      </c>
      <c r="I180" s="3">
        <v>607.79099341583503</v>
      </c>
      <c r="J180" s="3">
        <f t="shared" si="13"/>
        <v>0.26673276512926358</v>
      </c>
      <c r="L180" s="3">
        <f>'7F'!$J209 + Calibration!$C$11</f>
        <v>412.22969084856175</v>
      </c>
      <c r="M180" s="3">
        <v>583.47764894517309</v>
      </c>
      <c r="N180" s="3">
        <v>626.24327730482776</v>
      </c>
      <c r="O180" s="3">
        <f t="shared" si="11"/>
        <v>0.88332046423460309</v>
      </c>
      <c r="Q180" s="3">
        <f>'8F'!$J209 + Calibration!$C$11</f>
        <v>419.6460948780117</v>
      </c>
      <c r="R180" s="3">
        <v>1197.6846961380704</v>
      </c>
      <c r="S180" s="3">
        <v>622.20489110330743</v>
      </c>
      <c r="T180" s="3">
        <f t="shared" si="12"/>
        <v>4.3847285795076951</v>
      </c>
    </row>
    <row r="181" spans="1:21" x14ac:dyDescent="0.25">
      <c r="A181" s="3">
        <f t="shared" si="14"/>
        <v>17.333333333333357</v>
      </c>
      <c r="B181" s="3">
        <f>'5F'!$J366 + Calibration!$C$11</f>
        <v>411.47477197373166</v>
      </c>
      <c r="C181" s="3">
        <v>448.88871558499636</v>
      </c>
      <c r="D181" s="3">
        <v>607.79099341583503</v>
      </c>
      <c r="E181" s="3">
        <f t="shared" si="10"/>
        <v>0.18392752648697577</v>
      </c>
      <c r="G181" s="3">
        <f>'6F'!$J210 + Calibration!$C$11</f>
        <v>403.34772544560371</v>
      </c>
      <c r="H181" s="3">
        <v>454.74703758085116</v>
      </c>
      <c r="I181" s="3">
        <v>602.07515114753062</v>
      </c>
      <c r="J181" s="3">
        <f t="shared" si="13"/>
        <v>0.25756464659762207</v>
      </c>
      <c r="L181" s="3">
        <f>'7F'!$J210 + Calibration!$C$11</f>
        <v>437.89848692895737</v>
      </c>
      <c r="M181" s="3">
        <v>568.90888961185897</v>
      </c>
      <c r="N181" s="3">
        <v>613.13411806275815</v>
      </c>
      <c r="O181" s="3">
        <f t="shared" si="11"/>
        <v>0.80081219956895289</v>
      </c>
      <c r="Q181" s="3">
        <f>'8F'!$J210 + Calibration!$C$11</f>
        <v>417.95848547966978</v>
      </c>
      <c r="R181" s="3">
        <v>1142.6465013807431</v>
      </c>
      <c r="S181" s="3">
        <v>621.89427134036669</v>
      </c>
      <c r="T181" s="3">
        <f t="shared" si="12"/>
        <v>4.0730269557892571</v>
      </c>
    </row>
    <row r="182" spans="1:21" x14ac:dyDescent="0.25">
      <c r="A182" s="3">
        <f t="shared" si="14"/>
        <v>17.416666666666689</v>
      </c>
      <c r="B182" s="3">
        <f>'5F'!$J367 + Calibration!$C$11</f>
        <v>439.80805553292328</v>
      </c>
      <c r="C182" s="3">
        <v>448.5032175086892</v>
      </c>
      <c r="D182" s="3">
        <v>603.44199366426619</v>
      </c>
      <c r="E182" s="3">
        <f t="shared" si="10"/>
        <v>0.18174430850798715</v>
      </c>
      <c r="G182" s="3">
        <f>'6F'!$J211 + Calibration!$C$11</f>
        <v>406.23443858765324</v>
      </c>
      <c r="H182" s="3">
        <v>451.35533285029419</v>
      </c>
      <c r="I182" s="3">
        <v>603.44199366426619</v>
      </c>
      <c r="J182" s="3">
        <f t="shared" si="13"/>
        <v>0.23835617007782547</v>
      </c>
      <c r="L182" s="3">
        <f>'7F'!$J211 + Calibration!$C$11</f>
        <v>427.59536975745766</v>
      </c>
      <c r="M182" s="3">
        <v>548.01899475536652</v>
      </c>
      <c r="N182" s="3">
        <v>622.88834653258289</v>
      </c>
      <c r="O182" s="3">
        <f t="shared" si="11"/>
        <v>0.68250500990210294</v>
      </c>
      <c r="Q182" s="3">
        <f>'8F'!$J211 + Calibration!$C$11</f>
        <v>424.70878984422291</v>
      </c>
      <c r="R182" s="3">
        <v>1085.5271874344251</v>
      </c>
      <c r="S182" s="3">
        <v>617.17250426427847</v>
      </c>
      <c r="T182" s="3">
        <f t="shared" si="12"/>
        <v>3.7495391855007836</v>
      </c>
    </row>
    <row r="183" spans="1:21" x14ac:dyDescent="0.25">
      <c r="A183" s="3">
        <f t="shared" si="14"/>
        <v>17.500000000000021</v>
      </c>
      <c r="B183" s="3">
        <f>'5F'!$J368 + Calibration!$C$11</f>
        <v>400.68323796680772</v>
      </c>
      <c r="C183" s="3">
        <v>448.88871558499636</v>
      </c>
      <c r="D183" s="3">
        <v>603.44199366426619</v>
      </c>
      <c r="E183" s="3">
        <f t="shared" si="10"/>
        <v>0.18392752648697577</v>
      </c>
      <c r="G183" s="3">
        <f>'6F'!$J212 + Calibration!$C$11</f>
        <v>411.47477197373166</v>
      </c>
      <c r="H183" s="3">
        <v>453.89911139821197</v>
      </c>
      <c r="I183" s="3">
        <v>611.45658122837438</v>
      </c>
      <c r="J183" s="3">
        <f t="shared" si="13"/>
        <v>0.25276252746767325</v>
      </c>
      <c r="L183" s="3">
        <f>'7F'!$J212 + Calibration!$C$11</f>
        <v>443.67164675542688</v>
      </c>
      <c r="M183" s="3">
        <v>616.77817683176568</v>
      </c>
      <c r="N183" s="3">
        <v>619.53334741852268</v>
      </c>
      <c r="O183" s="3">
        <f t="shared" si="11"/>
        <v>1.071913652268812</v>
      </c>
      <c r="Q183" s="3">
        <f>'8F'!$J212 + Calibration!$C$11</f>
        <v>428.30596784653096</v>
      </c>
      <c r="R183" s="3">
        <v>1040.5869455861482</v>
      </c>
      <c r="S183" s="3">
        <v>627.23735249704384</v>
      </c>
      <c r="T183" s="3">
        <f t="shared" si="12"/>
        <v>3.4950259985009082</v>
      </c>
    </row>
    <row r="184" spans="1:21" x14ac:dyDescent="0.25">
      <c r="A184" s="3">
        <f t="shared" si="14"/>
        <v>17.583333333333353</v>
      </c>
      <c r="B184" s="3">
        <f>'5F'!$J369 + Calibration!$C$11</f>
        <v>418.71353758331463</v>
      </c>
      <c r="C184" s="3">
        <v>448.5032175086892</v>
      </c>
      <c r="D184" s="3">
        <v>609.15783593257061</v>
      </c>
      <c r="E184" s="3">
        <f t="shared" si="10"/>
        <v>0.18174430850798715</v>
      </c>
      <c r="G184" s="3">
        <f>'6F'!$J213 + Calibration!$C$11</f>
        <v>420.35669296708477</v>
      </c>
      <c r="H184" s="3">
        <v>451.35533285029419</v>
      </c>
      <c r="I184" s="3">
        <v>608.10165666902174</v>
      </c>
      <c r="J184" s="3">
        <f t="shared" si="13"/>
        <v>0.23835617007782547</v>
      </c>
      <c r="L184" s="3">
        <f>'7F'!$J213 + Calibration!$C$11</f>
        <v>426.84045088262781</v>
      </c>
      <c r="M184" s="3">
        <v>625.10311609291807</v>
      </c>
      <c r="N184" s="3">
        <v>609.15783593257061</v>
      </c>
      <c r="O184" s="3">
        <f t="shared" si="11"/>
        <v>1.1190608578866545</v>
      </c>
      <c r="Q184" s="3">
        <f>'8F'!$J213 + Calibration!$C$11</f>
        <v>412.94028893763482</v>
      </c>
      <c r="R184" s="3">
        <v>1007.6720699442592</v>
      </c>
      <c r="S184" s="3">
        <v>625.24919589971933</v>
      </c>
      <c r="T184" s="3">
        <f t="shared" si="12"/>
        <v>3.3086169015582545</v>
      </c>
    </row>
    <row r="185" spans="1:21" x14ac:dyDescent="0.25">
      <c r="A185" s="3">
        <f t="shared" si="14"/>
        <v>17.666666666666686</v>
      </c>
      <c r="B185" s="3">
        <f>'5F'!$J370 + Calibration!$C$11</f>
        <v>419.15758922337716</v>
      </c>
      <c r="C185" s="3">
        <v>449.27421366130375</v>
      </c>
      <c r="D185" s="3">
        <v>607.1075752639133</v>
      </c>
      <c r="E185" s="3">
        <f t="shared" si="10"/>
        <v>0.18611074446596571</v>
      </c>
      <c r="G185" s="3">
        <f>'6F'!$J214 + Calibration!$C$11</f>
        <v>411.47477197373166</v>
      </c>
      <c r="H185" s="3">
        <v>451.35533285029419</v>
      </c>
      <c r="I185" s="3">
        <v>602.75856929945223</v>
      </c>
      <c r="J185" s="3">
        <f t="shared" si="13"/>
        <v>0.23835617007782547</v>
      </c>
      <c r="L185" s="3">
        <f>'7F'!$J214 + Calibration!$C$11</f>
        <v>425.90789358793074</v>
      </c>
      <c r="M185" s="3">
        <v>613.92590732176427</v>
      </c>
      <c r="N185" s="3">
        <v>612.51279776927697</v>
      </c>
      <c r="O185" s="3">
        <f t="shared" si="11"/>
        <v>1.0557601966282331</v>
      </c>
      <c r="Q185" s="3">
        <f>'8F'!$J214 + Calibration!$C$11</f>
        <v>417.95848547966978</v>
      </c>
      <c r="R185" s="3">
        <v>1038.0431670382302</v>
      </c>
      <c r="S185" s="3">
        <v>631.27573869856428</v>
      </c>
      <c r="T185" s="3">
        <f t="shared" si="12"/>
        <v>3.4806196411110593</v>
      </c>
    </row>
    <row r="186" spans="1:21" x14ac:dyDescent="0.25">
      <c r="A186" s="3">
        <f t="shared" si="14"/>
        <v>17.750000000000018</v>
      </c>
      <c r="B186" s="3">
        <f>'5F'!$J371 + Calibration!$C$11</f>
        <v>417.73652627404579</v>
      </c>
      <c r="C186" s="3">
        <v>449.27421366130375</v>
      </c>
      <c r="D186" s="3">
        <v>608.10165666902174</v>
      </c>
      <c r="E186" s="3">
        <f t="shared" si="10"/>
        <v>0.18611074446596571</v>
      </c>
      <c r="G186" s="3">
        <f>'6F'!$J215 + Calibration!$C$11</f>
        <v>429.99357724487311</v>
      </c>
      <c r="H186" s="3">
        <v>448.5032175086892</v>
      </c>
      <c r="I186" s="3">
        <v>594.68180310930393</v>
      </c>
      <c r="J186" s="3">
        <f t="shared" si="13"/>
        <v>0.2222035875498132</v>
      </c>
      <c r="L186" s="3">
        <f>'7F'!$J215 + Calibration!$C$11</f>
        <v>431.68105341440025</v>
      </c>
      <c r="M186" s="3">
        <v>633.50544788928505</v>
      </c>
      <c r="N186" s="3">
        <v>616.86180373373804</v>
      </c>
      <c r="O186" s="3">
        <f t="shared" si="11"/>
        <v>1.1666463660141713</v>
      </c>
      <c r="Q186" s="3">
        <f>'8F'!$J215 + Calibration!$C$11</f>
        <v>415.1162707617965</v>
      </c>
      <c r="R186" s="3">
        <v>1093.4668598718652</v>
      </c>
      <c r="S186" s="3">
        <v>632.95320097824049</v>
      </c>
      <c r="T186" s="3">
        <f t="shared" si="12"/>
        <v>3.7945044828084891</v>
      </c>
    </row>
    <row r="187" spans="1:21" x14ac:dyDescent="0.25">
      <c r="A187" s="3">
        <f t="shared" si="14"/>
        <v>17.83333333333335</v>
      </c>
      <c r="B187" s="3">
        <f>'5F'!$J372 + Calibration!$C$11</f>
        <v>426.12985279355428</v>
      </c>
      <c r="C187" s="3">
        <v>448.88871558499636</v>
      </c>
      <c r="D187" s="3">
        <v>610.15191733767904</v>
      </c>
      <c r="E187" s="3">
        <f t="shared" si="10"/>
        <v>0.18392752648697577</v>
      </c>
      <c r="G187" s="3">
        <f>'6F'!$J216 + Calibration!$C$11</f>
        <v>399.75059185290058</v>
      </c>
      <c r="H187" s="3">
        <v>450.58456795027473</v>
      </c>
      <c r="I187" s="3">
        <v>598.72018931082425</v>
      </c>
      <c r="J187" s="3">
        <f t="shared" si="13"/>
        <v>0.2339910437886995</v>
      </c>
      <c r="L187" s="3">
        <f>'7F'!$J216 + Calibration!$C$11</f>
        <v>420.62310618728054</v>
      </c>
      <c r="M187" s="3">
        <v>628.49482082347481</v>
      </c>
      <c r="N187" s="3">
        <v>615.86772854152196</v>
      </c>
      <c r="O187" s="3">
        <f t="shared" si="11"/>
        <v>1.1382693344064498</v>
      </c>
      <c r="Q187" s="3">
        <f>'8F'!$J216 + Calibration!$C$11</f>
        <v>391.31281131882008</v>
      </c>
      <c r="R187" s="3">
        <v>1113.0461691867911</v>
      </c>
      <c r="S187" s="3">
        <v>637.67504260903627</v>
      </c>
      <c r="T187" s="3">
        <f t="shared" si="12"/>
        <v>3.9053893425255759</v>
      </c>
    </row>
    <row r="188" spans="1:21" x14ac:dyDescent="0.25">
      <c r="A188" s="3">
        <f t="shared" si="14"/>
        <v>17.916666666666682</v>
      </c>
      <c r="B188" s="3">
        <f>'5F'!$J373 + Calibration!$C$11</f>
        <v>426.39639924256505</v>
      </c>
      <c r="C188" s="3">
        <v>449.27421366130375</v>
      </c>
      <c r="D188" s="3">
        <v>604.74669483231537</v>
      </c>
      <c r="E188" s="3">
        <f t="shared" si="10"/>
        <v>0.18611074446596571</v>
      </c>
      <c r="G188" s="3">
        <f>'6F'!$J217 + Calibration!$C$11</f>
        <v>395.88700063039676</v>
      </c>
      <c r="H188" s="3">
        <v>454.28460947451913</v>
      </c>
      <c r="I188" s="3">
        <v>594.06052009317648</v>
      </c>
      <c r="J188" s="3">
        <f t="shared" si="13"/>
        <v>0.25494574544666188</v>
      </c>
      <c r="L188" s="3">
        <f>'7F'!$J217 + Calibration!$C$11</f>
        <v>398.06298245455844</v>
      </c>
      <c r="M188" s="3">
        <v>775.57154849637141</v>
      </c>
      <c r="N188" s="3">
        <v>613.81750515021827</v>
      </c>
      <c r="O188" s="3">
        <f t="shared" si="11"/>
        <v>1.9712191618666455</v>
      </c>
      <c r="Q188" s="3">
        <f>'8F'!$J217 + Calibration!$C$11</f>
        <v>408.63251284625392</v>
      </c>
      <c r="R188" s="3">
        <v>1139.7172247565184</v>
      </c>
      <c r="S188" s="3">
        <v>634.94135757556501</v>
      </c>
      <c r="T188" s="3">
        <f t="shared" si="12"/>
        <v>4.0564373804204221</v>
      </c>
    </row>
    <row r="189" spans="1:21" x14ac:dyDescent="0.25">
      <c r="A189" s="3">
        <f t="shared" si="14"/>
        <v>18.000000000000014</v>
      </c>
      <c r="B189" s="3">
        <f>'5F'!$J374 + Calibration!$C$11</f>
        <v>415.1162707617965</v>
      </c>
      <c r="C189" s="3">
        <v>448.5032175086892</v>
      </c>
      <c r="D189" s="3">
        <v>596.0486456260395</v>
      </c>
      <c r="E189" s="3">
        <f t="shared" si="10"/>
        <v>0.18174430850798715</v>
      </c>
      <c r="G189" s="3">
        <f>'6F'!$J218 + Calibration!$C$11</f>
        <v>411.96327762836597</v>
      </c>
      <c r="H189" s="3">
        <v>453.43660620768151</v>
      </c>
      <c r="I189" s="3">
        <v>597.72610790571582</v>
      </c>
      <c r="J189" s="3">
        <f t="shared" si="13"/>
        <v>0.25014318976042843</v>
      </c>
      <c r="L189" s="3">
        <f>'7F'!$J218 + Calibration!$C$11</f>
        <v>403.56981788004248</v>
      </c>
      <c r="M189" s="3">
        <v>783.5112209338115</v>
      </c>
      <c r="N189" s="3">
        <v>617.54526537590573</v>
      </c>
      <c r="O189" s="3">
        <f t="shared" si="11"/>
        <v>2.016184459174351</v>
      </c>
      <c r="Q189" s="3">
        <f>'8F'!$J218 + Calibration!$C$11</f>
        <v>424.22028418958837</v>
      </c>
      <c r="R189" s="3">
        <v>1159.2967653240391</v>
      </c>
      <c r="S189" s="3">
        <v>628.91481477672028</v>
      </c>
      <c r="T189" s="3">
        <f t="shared" si="12"/>
        <v>4.1673235498063601</v>
      </c>
    </row>
    <row r="190" spans="1:21" x14ac:dyDescent="0.25">
      <c r="A190" s="3">
        <f t="shared" si="14"/>
        <v>18.083333333333346</v>
      </c>
      <c r="B190" s="3">
        <f>'5F'!$J375 + Calibration!$C$11</f>
        <v>410.76417388465859</v>
      </c>
      <c r="C190" s="3">
        <v>448.88871558499636</v>
      </c>
      <c r="D190" s="3">
        <v>607.1075752639133</v>
      </c>
      <c r="E190" s="3">
        <f t="shared" si="10"/>
        <v>0.18392752648697577</v>
      </c>
      <c r="G190" s="3">
        <f>'6F'!$J219 + Calibration!$C$11</f>
        <v>409.8316165899613</v>
      </c>
      <c r="H190" s="3">
        <v>456.36588283190622</v>
      </c>
      <c r="I190" s="3">
        <v>591.32684127259756</v>
      </c>
      <c r="J190" s="3">
        <f t="shared" si="13"/>
        <v>0.26673276512926358</v>
      </c>
      <c r="L190" s="3">
        <f>'7F'!$J219 + Calibration!$C$11</f>
        <v>413.65075379789334</v>
      </c>
      <c r="M190" s="3">
        <v>805.55737876663056</v>
      </c>
      <c r="N190" s="3">
        <v>619.53334741852268</v>
      </c>
      <c r="O190" s="3">
        <f t="shared" si="11"/>
        <v>2.1410399931093154</v>
      </c>
      <c r="Q190" s="3">
        <f>'8F'!$J219 + Calibration!$C$11</f>
        <v>449.17848218091092</v>
      </c>
      <c r="R190" s="3">
        <v>1155.5965696313986</v>
      </c>
      <c r="S190" s="3">
        <v>628.23143390215228</v>
      </c>
      <c r="T190" s="3">
        <f t="shared" si="12"/>
        <v>4.1463679750358322</v>
      </c>
    </row>
    <row r="191" spans="1:21" x14ac:dyDescent="0.25">
      <c r="A191" s="3">
        <f t="shared" si="14"/>
        <v>18.166666666666679</v>
      </c>
      <c r="B191" s="3">
        <f>'5F'!$J376 + Calibration!$C$11</f>
        <v>402.37071413633487</v>
      </c>
      <c r="C191" s="3">
        <v>449.27421366130375</v>
      </c>
      <c r="D191" s="3">
        <v>603.06919527528521</v>
      </c>
      <c r="E191" s="3">
        <f t="shared" si="10"/>
        <v>0.18611074446596571</v>
      </c>
      <c r="G191" s="3">
        <f>'6F'!$J220 + Calibration!$C$11</f>
        <v>410.27566823002405</v>
      </c>
      <c r="H191" s="3">
        <v>461.37627864512137</v>
      </c>
      <c r="I191" s="3">
        <v>595.7379823728528</v>
      </c>
      <c r="J191" s="3">
        <f t="shared" si="13"/>
        <v>0.29510848706813242</v>
      </c>
      <c r="L191" s="3">
        <f>'7F'!$J220 + Calibration!$C$11</f>
        <v>423.24327288031952</v>
      </c>
      <c r="M191" s="3">
        <v>845.94942165542875</v>
      </c>
      <c r="N191" s="3">
        <v>617.17250426427847</v>
      </c>
      <c r="O191" s="3">
        <f t="shared" si="11"/>
        <v>2.3697950496524269</v>
      </c>
      <c r="Q191" s="3">
        <f>'8F'!$J220 + Calibration!$C$11</f>
        <v>416.53742253033795</v>
      </c>
      <c r="R191" s="3">
        <v>1152.6675242597692</v>
      </c>
      <c r="S191" s="3">
        <v>625.24919589971933</v>
      </c>
      <c r="T191" s="3">
        <f t="shared" si="12"/>
        <v>4.1297797093358515</v>
      </c>
    </row>
    <row r="192" spans="1:21" x14ac:dyDescent="0.25">
      <c r="A192" s="3">
        <f t="shared" si="14"/>
        <v>18.250000000000011</v>
      </c>
      <c r="B192" s="3">
        <f>'5F'!$J377 + Calibration!$C$11</f>
        <v>411.96327762836597</v>
      </c>
      <c r="C192" s="3">
        <v>448.88871558499636</v>
      </c>
      <c r="D192" s="3">
        <v>600.0870256146676</v>
      </c>
      <c r="E192" s="3">
        <f t="shared" si="10"/>
        <v>0.18392752648697577</v>
      </c>
      <c r="G192" s="3">
        <f>'6F'!$J221 + Calibration!$C$11</f>
        <v>408.14400719161938</v>
      </c>
      <c r="H192" s="3">
        <v>461.37627864512137</v>
      </c>
      <c r="I192" s="3">
        <v>596.0486456260395</v>
      </c>
      <c r="J192" s="3">
        <f t="shared" si="13"/>
        <v>0.29510848706813242</v>
      </c>
      <c r="L192" s="3">
        <f>'7F'!$J221 + Calibration!$C$11</f>
        <v>431.68105341440025</v>
      </c>
      <c r="M192" s="3">
        <v>799.69882551818023</v>
      </c>
      <c r="N192" s="3">
        <v>622.20489110330743</v>
      </c>
      <c r="O192" s="3">
        <f t="shared" si="11"/>
        <v>2.1078608423716401</v>
      </c>
      <c r="Q192" s="3">
        <f>'8F'!$J221 + Calibration!$C$11</f>
        <v>417.51447824921195</v>
      </c>
      <c r="R192" s="3">
        <v>1162.6113087719762</v>
      </c>
      <c r="S192" s="3">
        <v>619.84404794906322</v>
      </c>
      <c r="T192" s="3">
        <f t="shared" si="12"/>
        <v>4.1860950334853326</v>
      </c>
    </row>
    <row r="193" spans="1:20" x14ac:dyDescent="0.25">
      <c r="A193" s="3">
        <f t="shared" si="14"/>
        <v>18.333333333333343</v>
      </c>
      <c r="B193" s="3">
        <f>'5F'!$J378 + Calibration!$C$11</f>
        <v>419.15758922337716</v>
      </c>
      <c r="C193" s="3">
        <v>448.5032175086892</v>
      </c>
      <c r="D193" s="3">
        <v>602.07515114753062</v>
      </c>
      <c r="E193" s="3">
        <f t="shared" si="10"/>
        <v>0.18174430850798715</v>
      </c>
      <c r="G193" s="3">
        <f>'6F'!$J222 + Calibration!$C$11</f>
        <v>423.5096861005153</v>
      </c>
      <c r="H193" s="3">
        <v>468.85352297622967</v>
      </c>
      <c r="I193" s="3">
        <v>593.00430355227388</v>
      </c>
      <c r="J193" s="3">
        <f t="shared" si="13"/>
        <v>0.33745488322487877</v>
      </c>
      <c r="L193" s="3">
        <f>'7F'!$J222 + Calibration!$C$11</f>
        <v>441.49566493126542</v>
      </c>
      <c r="M193" s="3">
        <v>750.51918400930276</v>
      </c>
      <c r="N193" s="3">
        <v>623.19897250841586</v>
      </c>
      <c r="O193" s="3">
        <f t="shared" si="11"/>
        <v>1.8293383693908742</v>
      </c>
      <c r="Q193" s="3">
        <f>'8F'!$J222 + Calibration!$C$11</f>
        <v>421.11161184191485</v>
      </c>
      <c r="R193" s="3">
        <v>1158.0634181492912</v>
      </c>
      <c r="S193" s="3">
        <v>619.22272765558205</v>
      </c>
      <c r="T193" s="3">
        <f t="shared" si="12"/>
        <v>4.1603386492537071</v>
      </c>
    </row>
    <row r="194" spans="1:20" x14ac:dyDescent="0.25">
      <c r="A194" s="3">
        <f t="shared" si="14"/>
        <v>18.416666666666675</v>
      </c>
      <c r="B194" s="3">
        <f>'5F'!$J379 + Calibration!$C$11</f>
        <v>413.65075379789334</v>
      </c>
      <c r="C194" s="3">
        <v>450.97006602658234</v>
      </c>
      <c r="D194" s="3">
        <v>599.09295042245139</v>
      </c>
      <c r="E194" s="3">
        <f t="shared" si="10"/>
        <v>0.19571498272586466</v>
      </c>
      <c r="G194" s="3">
        <f>'6F'!$J223 + Calibration!$C$11</f>
        <v>413.16224814325881</v>
      </c>
      <c r="H194" s="3">
        <v>478.02661967261611</v>
      </c>
      <c r="I194" s="3">
        <v>594.06052009317648</v>
      </c>
      <c r="J194" s="3">
        <f t="shared" si="13"/>
        <v>0.38940551764152154</v>
      </c>
      <c r="L194" s="3">
        <f>'7F'!$J223 + Calibration!$C$11</f>
        <v>421.60011749654939</v>
      </c>
      <c r="M194" s="3">
        <v>708.50821878525107</v>
      </c>
      <c r="N194" s="3">
        <v>623.57173362004312</v>
      </c>
      <c r="O194" s="3">
        <f t="shared" si="11"/>
        <v>1.5914147577598368</v>
      </c>
      <c r="Q194" s="3">
        <f>'8F'!$J223 + Calibration!$C$11</f>
        <v>456.37283818552703</v>
      </c>
      <c r="R194" s="3">
        <v>1145.5757780049678</v>
      </c>
      <c r="S194" s="3">
        <v>624.87643478809207</v>
      </c>
      <c r="T194" s="3">
        <f t="shared" si="12"/>
        <v>4.0896165311580921</v>
      </c>
    </row>
    <row r="195" spans="1:20" x14ac:dyDescent="0.25">
      <c r="A195" s="3">
        <f t="shared" si="14"/>
        <v>18.500000000000007</v>
      </c>
      <c r="B195" s="3">
        <f>'5F'!$J380 + Calibration!$C$11</f>
        <v>409.56507014095098</v>
      </c>
      <c r="C195" s="3">
        <v>451.81799220922153</v>
      </c>
      <c r="D195" s="3">
        <v>602.75856929945223</v>
      </c>
      <c r="E195" s="3">
        <f t="shared" ref="E195:E212" si="15">(C195-$B$213)/(7*35314.6667/1400)</f>
        <v>0.20051710185581351</v>
      </c>
      <c r="G195" s="3">
        <f>'6F'!$J224 + Calibration!$C$11</f>
        <v>421.11161184191485</v>
      </c>
      <c r="H195" s="3">
        <v>480.95581921264284</v>
      </c>
      <c r="I195" s="3">
        <v>600.0870256146676</v>
      </c>
      <c r="J195" s="3">
        <f t="shared" si="13"/>
        <v>0.40599465645407462</v>
      </c>
      <c r="L195" s="3">
        <f>'7F'!$J224 + Calibration!$C$11</f>
        <v>413.16224814325881</v>
      </c>
      <c r="M195" s="3">
        <v>730.55437661806968</v>
      </c>
      <c r="N195" s="3">
        <v>628.23143390215228</v>
      </c>
      <c r="O195" s="3">
        <f t="shared" ref="O195:O212" si="16">(M195-$L$213)/(7*35314.6667/1400)</f>
        <v>1.7162702916947987</v>
      </c>
      <c r="Q195" s="3">
        <f>'8F'!$J224 + Calibration!$C$11</f>
        <v>434.52326813227307</v>
      </c>
      <c r="R195" s="3">
        <v>1112.6606711104839</v>
      </c>
      <c r="S195" s="3">
        <v>630.59228326928883</v>
      </c>
      <c r="T195" s="3">
        <f t="shared" ref="T195:T212" si="17">(R195-$Q$213)/(7*35314.6667/1400)</f>
        <v>3.9032061245465872</v>
      </c>
    </row>
    <row r="196" spans="1:20" x14ac:dyDescent="0.25">
      <c r="A196" s="3">
        <f t="shared" si="14"/>
        <v>18.583333333333339</v>
      </c>
      <c r="B196" s="3">
        <f>'5F'!$J381 + Calibration!$C$11</f>
        <v>414.84985754160095</v>
      </c>
      <c r="C196" s="3">
        <v>451.81799220922153</v>
      </c>
      <c r="D196" s="3">
        <v>601.39172678271666</v>
      </c>
      <c r="E196" s="3">
        <f t="shared" si="15"/>
        <v>0.20051710185581351</v>
      </c>
      <c r="G196" s="3">
        <f>'6F'!$J225 + Calibration!$C$11</f>
        <v>427.59536975745766</v>
      </c>
      <c r="H196" s="3">
        <v>484.27036266057962</v>
      </c>
      <c r="I196" s="3">
        <v>596.73206377796123</v>
      </c>
      <c r="J196" s="3">
        <f t="shared" ref="J196:J212" si="18">(H196-$G$213)/(7*35314.6667/1400)</f>
        <v>0.42476614013304576</v>
      </c>
      <c r="L196" s="3">
        <f>'7F'!$J225 + Calibration!$C$11</f>
        <v>411.96327762836597</v>
      </c>
      <c r="M196" s="3">
        <v>805.17188069032341</v>
      </c>
      <c r="N196" s="3">
        <v>626.24327730482776</v>
      </c>
      <c r="O196" s="3">
        <f t="shared" si="16"/>
        <v>2.1388567751303267</v>
      </c>
      <c r="Q196" s="3">
        <f>'8F'!$J225 + Calibration!$C$11</f>
        <v>417.51447824921195</v>
      </c>
      <c r="R196" s="3">
        <v>1092.618933689226</v>
      </c>
      <c r="S196" s="3">
        <v>626.92673273410321</v>
      </c>
      <c r="T196" s="3">
        <f t="shared" si="17"/>
        <v>3.7897023636785399</v>
      </c>
    </row>
    <row r="197" spans="1:20" x14ac:dyDescent="0.25">
      <c r="A197" s="3">
        <f t="shared" ref="A197:A212" si="19">1/12+A196</f>
        <v>18.666666666666671</v>
      </c>
      <c r="B197" s="3">
        <f>'5F'!$J382 + Calibration!$C$11</f>
        <v>414.62776510716219</v>
      </c>
      <c r="C197" s="3">
        <v>451.35533285029419</v>
      </c>
      <c r="D197" s="3">
        <v>607.1075752639133</v>
      </c>
      <c r="E197" s="3">
        <f t="shared" si="15"/>
        <v>0.19789689103599942</v>
      </c>
      <c r="G197" s="3">
        <f>'6F'!$J226 + Calibration!$C$11</f>
        <v>449.44489540110669</v>
      </c>
      <c r="H197" s="3">
        <v>486.8141412084974</v>
      </c>
      <c r="I197" s="3">
        <v>602.07515114753062</v>
      </c>
      <c r="J197" s="3">
        <f t="shared" si="18"/>
        <v>0.43917249752289356</v>
      </c>
      <c r="L197" s="3">
        <f>'7F'!$J226 + Calibration!$C$11</f>
        <v>414.84985754160095</v>
      </c>
      <c r="M197" s="3">
        <v>840.16810677379749</v>
      </c>
      <c r="N197" s="3">
        <v>634.94135757556501</v>
      </c>
      <c r="O197" s="3">
        <f t="shared" si="16"/>
        <v>2.337053328311864</v>
      </c>
      <c r="Q197" s="3">
        <f>'8F'!$J226 + Calibration!$C$11</f>
        <v>417.24802061941125</v>
      </c>
      <c r="R197" s="3">
        <v>1085.9896155407571</v>
      </c>
      <c r="S197" s="3">
        <v>619.53334741852268</v>
      </c>
      <c r="T197" s="3">
        <f t="shared" si="17"/>
        <v>3.7521580866517437</v>
      </c>
    </row>
    <row r="198" spans="1:20" x14ac:dyDescent="0.25">
      <c r="A198" s="3">
        <f t="shared" si="19"/>
        <v>18.750000000000004</v>
      </c>
      <c r="B198" s="3">
        <f>'5F'!$J383 + Calibration!$C$11</f>
        <v>415.1162707617965</v>
      </c>
      <c r="C198" s="3">
        <v>449.73664176763555</v>
      </c>
      <c r="D198" s="3">
        <v>605.80287409586424</v>
      </c>
      <c r="E198" s="3">
        <f t="shared" si="15"/>
        <v>0.18872964561692462</v>
      </c>
      <c r="G198" s="3">
        <f>'6F'!$J227 + Calibration!$C$11</f>
        <v>430.48208289950742</v>
      </c>
      <c r="H198" s="3">
        <v>493.44345935696606</v>
      </c>
      <c r="I198" s="3">
        <v>596.0486456260395</v>
      </c>
      <c r="J198" s="3">
        <f t="shared" si="18"/>
        <v>0.47671677454968853</v>
      </c>
      <c r="L198" s="3">
        <f>'7F'!$J227 + Calibration!$C$11</f>
        <v>422.31071558562246</v>
      </c>
      <c r="M198" s="3">
        <v>850.95981746864413</v>
      </c>
      <c r="N198" s="3">
        <v>629.9088961818286</v>
      </c>
      <c r="O198" s="3">
        <f t="shared" si="16"/>
        <v>2.398170771591297</v>
      </c>
      <c r="Q198" s="3">
        <f>'8F'!$J227 + Calibration!$C$11</f>
        <v>424.93088227866167</v>
      </c>
      <c r="R198" s="3">
        <v>1065.562380043192</v>
      </c>
      <c r="S198" s="3">
        <v>624.25518904931846</v>
      </c>
      <c r="T198" s="3">
        <f t="shared" si="17"/>
        <v>3.6364711078047081</v>
      </c>
    </row>
    <row r="199" spans="1:20" x14ac:dyDescent="0.25">
      <c r="A199" s="3">
        <f t="shared" si="19"/>
        <v>18.833333333333336</v>
      </c>
      <c r="B199" s="3">
        <f>'5F'!$J384 + Calibration!$C$11</f>
        <v>417.73652627404579</v>
      </c>
      <c r="C199" s="3">
        <v>451.81799220922153</v>
      </c>
      <c r="D199" s="3">
        <v>607.1075752639133</v>
      </c>
      <c r="E199" s="3">
        <f t="shared" si="15"/>
        <v>0.20051710185581351</v>
      </c>
      <c r="G199" s="3">
        <f>'6F'!$J228 + Calibration!$C$11</f>
        <v>429.01656593560426</v>
      </c>
      <c r="H199" s="3">
        <v>489.28075847379478</v>
      </c>
      <c r="I199" s="3">
        <v>609.77911894869806</v>
      </c>
      <c r="J199" s="3">
        <f t="shared" si="18"/>
        <v>0.45314186207191459</v>
      </c>
      <c r="L199" s="3">
        <f>'7F'!$J228 + Calibration!$C$11</f>
        <v>429.2386139604381</v>
      </c>
      <c r="M199" s="3">
        <v>850.95981746864413</v>
      </c>
      <c r="N199" s="3">
        <v>628.91481477672028</v>
      </c>
      <c r="O199" s="3">
        <f t="shared" si="16"/>
        <v>2.398170771591297</v>
      </c>
      <c r="Q199" s="3">
        <f>'8F'!$J228 + Calibration!$C$11</f>
        <v>436.92147561968852</v>
      </c>
      <c r="R199" s="3">
        <v>1053.9225119131108</v>
      </c>
      <c r="S199" s="3">
        <v>627.92073958450408</v>
      </c>
      <c r="T199" s="3">
        <f t="shared" si="17"/>
        <v>3.5705502357264725</v>
      </c>
    </row>
    <row r="200" spans="1:20" x14ac:dyDescent="0.25">
      <c r="A200" s="3">
        <f t="shared" si="19"/>
        <v>18.916666666666668</v>
      </c>
      <c r="B200" s="3">
        <f>'5F'!$J385 + Calibration!$C$11</f>
        <v>423.02118044588076</v>
      </c>
      <c r="C200" s="3">
        <v>448.88871558499636</v>
      </c>
      <c r="D200" s="3">
        <v>610.46253710061967</v>
      </c>
      <c r="E200" s="3">
        <f t="shared" si="15"/>
        <v>0.18392752648697577</v>
      </c>
      <c r="G200" s="3">
        <f>'6F'!$J229 + Calibration!$C$11</f>
        <v>434.52326813227307</v>
      </c>
      <c r="H200" s="3">
        <v>488.89549165008293</v>
      </c>
      <c r="I200" s="3">
        <v>604.12541181618792</v>
      </c>
      <c r="J200" s="3">
        <f t="shared" si="18"/>
        <v>0.45095995376177989</v>
      </c>
      <c r="L200" s="3">
        <f>'7F'!$J229 + Calibration!$C$11</f>
        <v>417.73652627404579</v>
      </c>
      <c r="M200" s="3">
        <v>877.63110429096628</v>
      </c>
      <c r="N200" s="3">
        <v>626.55397162247596</v>
      </c>
      <c r="O200" s="3">
        <f t="shared" si="16"/>
        <v>2.5492201191549944</v>
      </c>
      <c r="Q200" s="3">
        <f>'8F'!$J229 + Calibration!$C$11</f>
        <v>432.88015715810786</v>
      </c>
      <c r="R200" s="3">
        <v>1037.6579002145183</v>
      </c>
      <c r="S200" s="3">
        <v>616.48904262211079</v>
      </c>
      <c r="T200" s="3">
        <f t="shared" si="17"/>
        <v>3.4784377328009244</v>
      </c>
    </row>
    <row r="201" spans="1:20" x14ac:dyDescent="0.25">
      <c r="A201" s="3">
        <f t="shared" si="19"/>
        <v>19</v>
      </c>
      <c r="B201" s="3">
        <f>'5F'!$J386 + Calibration!$C$11</f>
        <v>417.95848547966978</v>
      </c>
      <c r="C201" s="3">
        <v>449.27421366130375</v>
      </c>
      <c r="D201" s="3">
        <v>611.14596146543363</v>
      </c>
      <c r="E201" s="3">
        <f t="shared" si="15"/>
        <v>0.18611074446596571</v>
      </c>
      <c r="G201" s="3">
        <f>'6F'!$J230 + Calibration!$C$11</f>
        <v>403.08131222540794</v>
      </c>
      <c r="H201" s="3">
        <v>486.35171310216515</v>
      </c>
      <c r="I201" s="3">
        <v>600.0870256146676</v>
      </c>
      <c r="J201" s="3">
        <f t="shared" si="18"/>
        <v>0.43655359637193208</v>
      </c>
      <c r="L201" s="3">
        <f>'7F'!$J230 + Calibration!$C$11</f>
        <v>357.4726479245395</v>
      </c>
      <c r="M201" s="3">
        <v>894.74364217219795</v>
      </c>
      <c r="N201" s="3">
        <v>626.92673273410321</v>
      </c>
      <c r="O201" s="3">
        <f t="shared" si="16"/>
        <v>2.6461347412104912</v>
      </c>
      <c r="Q201" s="3">
        <f>'8F'!$J230 + Calibration!$C$11</f>
        <v>418.44699113430408</v>
      </c>
      <c r="R201" s="3">
        <v>1035.5765497729328</v>
      </c>
      <c r="S201" s="3">
        <v>613.81750515021827</v>
      </c>
      <c r="T201" s="3">
        <f t="shared" si="17"/>
        <v>3.4666502765620382</v>
      </c>
    </row>
    <row r="202" spans="1:20" x14ac:dyDescent="0.25">
      <c r="A202" s="3">
        <f t="shared" si="19"/>
        <v>19.083333333333332</v>
      </c>
      <c r="B202" s="3">
        <f>'5F'!$J387 + Calibration!$C$11</f>
        <v>415.1162707617965</v>
      </c>
      <c r="C202" s="3">
        <v>448.5032175086892</v>
      </c>
      <c r="D202" s="3">
        <v>612.14003665764983</v>
      </c>
      <c r="E202" s="3">
        <f t="shared" si="15"/>
        <v>0.18174430850798715</v>
      </c>
      <c r="G202" s="3">
        <f>'6F'!$J231 + Calibration!$C$11</f>
        <v>415.8268688508698</v>
      </c>
      <c r="H202" s="3">
        <v>483.88486458427246</v>
      </c>
      <c r="I202" s="3">
        <v>600.39765159050057</v>
      </c>
      <c r="J202" s="3">
        <f t="shared" si="18"/>
        <v>0.42258292215405713</v>
      </c>
      <c r="L202" s="3">
        <f>'7F'!$J231 + Calibration!$C$11</f>
        <v>410.27566823002405</v>
      </c>
      <c r="M202" s="3">
        <v>917.6377261876562</v>
      </c>
      <c r="N202" s="3">
        <v>630.59228326928883</v>
      </c>
      <c r="O202" s="3">
        <f t="shared" si="16"/>
        <v>2.7757923942754044</v>
      </c>
      <c r="Q202" s="3">
        <f>'8F'!$J231 + Calibration!$C$11</f>
        <v>420.134600532646</v>
      </c>
      <c r="R202" s="3">
        <v>1061.0144123363086</v>
      </c>
      <c r="S202" s="3">
        <v>624.87643478809207</v>
      </c>
      <c r="T202" s="3">
        <f t="shared" si="17"/>
        <v>3.6107142870167981</v>
      </c>
    </row>
    <row r="203" spans="1:20" x14ac:dyDescent="0.25">
      <c r="A203" s="3">
        <f t="shared" si="19"/>
        <v>19.166666666666664</v>
      </c>
      <c r="B203" s="3">
        <f>'5F'!$J388 + Calibration!$C$11</f>
        <v>451.57655643951136</v>
      </c>
      <c r="C203" s="3">
        <v>448.88871558499636</v>
      </c>
      <c r="D203" s="3">
        <v>606.11353113615871</v>
      </c>
      <c r="E203" s="3">
        <f t="shared" si="15"/>
        <v>0.18392752648697577</v>
      </c>
      <c r="G203" s="3">
        <f>'6F'!$J232 + Calibration!$C$11</f>
        <v>418.44699113430408</v>
      </c>
      <c r="H203" s="3">
        <v>481.41832440317353</v>
      </c>
      <c r="I203" s="3">
        <v>596.73206377796123</v>
      </c>
      <c r="J203" s="3">
        <f t="shared" si="18"/>
        <v>0.40861399416132071</v>
      </c>
      <c r="L203" s="3">
        <f>'7F'!$J232 + Calibration!$C$11</f>
        <v>410.54208145021983</v>
      </c>
      <c r="M203" s="3">
        <v>943.46085557474339</v>
      </c>
      <c r="N203" s="3">
        <v>624.25518904931846</v>
      </c>
      <c r="O203" s="3">
        <f t="shared" si="16"/>
        <v>2.9220383130402969</v>
      </c>
      <c r="Q203" s="3">
        <f>'8F'!$J232 + Calibration!$C$11</f>
        <v>431.41459578459956</v>
      </c>
      <c r="R203" s="3">
        <v>1096.0106384197832</v>
      </c>
      <c r="S203" s="3">
        <v>616.86180373373804</v>
      </c>
      <c r="T203" s="3">
        <f t="shared" si="17"/>
        <v>3.808910840198338</v>
      </c>
    </row>
    <row r="204" spans="1:20" x14ac:dyDescent="0.25">
      <c r="A204" s="3">
        <f t="shared" si="19"/>
        <v>19.249999999999996</v>
      </c>
      <c r="B204" s="3">
        <f>'5F'!$J389 + Calibration!$C$11</f>
        <v>434.30130892664931</v>
      </c>
      <c r="C204" s="3">
        <v>453.89911139821197</v>
      </c>
      <c r="D204" s="3">
        <v>609.77911894869806</v>
      </c>
      <c r="E204" s="3">
        <f t="shared" si="15"/>
        <v>0.21230324842584719</v>
      </c>
      <c r="G204" s="3">
        <f>'6F'!$J233 + Calibration!$C$11</f>
        <v>420.134600532646</v>
      </c>
      <c r="H204" s="3">
        <v>481.41832440317353</v>
      </c>
      <c r="I204" s="3">
        <v>607.1075752639133</v>
      </c>
      <c r="J204" s="3">
        <f t="shared" si="18"/>
        <v>0.40861399416132071</v>
      </c>
      <c r="L204" s="3">
        <f>'7F'!$J233 + Calibration!$C$11</f>
        <v>430.48208289950742</v>
      </c>
      <c r="M204" s="3">
        <v>808.02399603192794</v>
      </c>
      <c r="N204" s="3">
        <v>625.93265132899478</v>
      </c>
      <c r="O204" s="3">
        <f t="shared" si="16"/>
        <v>2.1550093576583365</v>
      </c>
      <c r="Q204" s="3">
        <f>'8F'!$J233 + Calibration!$C$11</f>
        <v>409.8316165899613</v>
      </c>
      <c r="R204" s="3">
        <v>1100.5586061266661</v>
      </c>
      <c r="S204" s="3">
        <v>621.89427134036669</v>
      </c>
      <c r="T204" s="3">
        <f t="shared" si="17"/>
        <v>3.8346676609862453</v>
      </c>
    </row>
    <row r="205" spans="1:20" x14ac:dyDescent="0.25">
      <c r="A205" s="3">
        <f t="shared" si="19"/>
        <v>19.333333333333329</v>
      </c>
      <c r="B205" s="3">
        <f>'5F'!$J390 + Calibration!$C$11</f>
        <v>411.03058710485413</v>
      </c>
      <c r="C205" s="3">
        <v>453.89911139821197</v>
      </c>
      <c r="D205" s="3">
        <v>607.48033637554056</v>
      </c>
      <c r="E205" s="3">
        <f t="shared" si="15"/>
        <v>0.21230324842584719</v>
      </c>
      <c r="G205" s="3">
        <f>'6F'!$J234 + Calibration!$C$11</f>
        <v>444.87075049913472</v>
      </c>
      <c r="H205" s="3">
        <v>480.95581921264284</v>
      </c>
      <c r="I205" s="3">
        <v>614.50096057949384</v>
      </c>
      <c r="J205" s="3">
        <f t="shared" si="18"/>
        <v>0.40599465645407462</v>
      </c>
      <c r="L205" s="3">
        <f>'7F'!$J234 + Calibration!$C$11</f>
        <v>430.48208289950742</v>
      </c>
      <c r="M205" s="3">
        <v>705.96444023733306</v>
      </c>
      <c r="N205" s="3">
        <v>623.57173362004312</v>
      </c>
      <c r="O205" s="3">
        <f t="shared" si="16"/>
        <v>1.5770084003699876</v>
      </c>
      <c r="Q205" s="3">
        <f>'8F'!$J234 + Calibration!$C$11</f>
        <v>409.56507014095098</v>
      </c>
      <c r="R205" s="3">
        <v>1088.4562328060549</v>
      </c>
      <c r="S205" s="3">
        <v>625.93265132899478</v>
      </c>
      <c r="T205" s="3">
        <f t="shared" si="17"/>
        <v>3.7661274512007674</v>
      </c>
    </row>
    <row r="206" spans="1:20" x14ac:dyDescent="0.25">
      <c r="A206" s="3">
        <f t="shared" si="19"/>
        <v>19.416666666666661</v>
      </c>
      <c r="B206" s="3">
        <f>'5F'!$J391 + Calibration!$C$11</f>
        <v>411.03058710485413</v>
      </c>
      <c r="C206" s="3">
        <v>451.35533285029419</v>
      </c>
      <c r="D206" s="3">
        <v>611.14596146543363</v>
      </c>
      <c r="E206" s="3">
        <f t="shared" si="15"/>
        <v>0.19789689103599942</v>
      </c>
      <c r="G206" s="3">
        <f>'6F'!$J235 + Calibration!$C$11</f>
        <v>428.7944735011655</v>
      </c>
      <c r="H206" s="3">
        <v>484.73279076691188</v>
      </c>
      <c r="I206" s="3">
        <v>606.11353113615871</v>
      </c>
      <c r="J206" s="3">
        <f t="shared" si="18"/>
        <v>0.42738504128400723</v>
      </c>
      <c r="L206" s="3">
        <f>'7F'!$J235 + Calibration!$C$11</f>
        <v>442.96118189516858</v>
      </c>
      <c r="M206" s="3">
        <v>660.17650345901234</v>
      </c>
      <c r="N206" s="3">
        <v>627.6101136086711</v>
      </c>
      <c r="O206" s="3">
        <f t="shared" si="16"/>
        <v>1.3176944039090175</v>
      </c>
      <c r="Q206" s="3">
        <f>'8F'!$J235 + Calibration!$C$11</f>
        <v>411.96327762836597</v>
      </c>
      <c r="R206" s="3">
        <v>1063.0955315252993</v>
      </c>
      <c r="S206" s="3">
        <v>619.53334741852268</v>
      </c>
      <c r="T206" s="3">
        <f t="shared" si="17"/>
        <v>3.6225004335868332</v>
      </c>
    </row>
    <row r="207" spans="1:20" x14ac:dyDescent="0.25">
      <c r="A207" s="3">
        <f t="shared" si="19"/>
        <v>19.499999999999993</v>
      </c>
      <c r="B207" s="3">
        <f>'5F'!$J392 + Calibration!$C$11</f>
        <v>422.31071558562246</v>
      </c>
      <c r="C207" s="3">
        <v>453.89911139821197</v>
      </c>
      <c r="D207" s="3">
        <v>606.11353113615871</v>
      </c>
      <c r="E207" s="3">
        <f t="shared" si="15"/>
        <v>0.21230324842584719</v>
      </c>
      <c r="G207" s="3">
        <f>'6F'!$J236 + Calibration!$C$11</f>
        <v>429.99357724487311</v>
      </c>
      <c r="H207" s="3">
        <v>484.27036266057962</v>
      </c>
      <c r="I207" s="3">
        <v>617.17250426427847</v>
      </c>
      <c r="J207" s="3">
        <f t="shared" si="18"/>
        <v>0.42476614013304576</v>
      </c>
      <c r="L207" s="3">
        <f>'7F'!$J236 + Calibration!$C$11</f>
        <v>433.1022051829417</v>
      </c>
      <c r="M207" s="3">
        <v>650.15548057998626</v>
      </c>
      <c r="N207" s="3">
        <v>632.2698201036726</v>
      </c>
      <c r="O207" s="3">
        <f t="shared" si="16"/>
        <v>1.2609416503624233</v>
      </c>
      <c r="Q207" s="3">
        <f>'8F'!$J236 + Calibration!$C$11</f>
        <v>440.07446875311905</v>
      </c>
      <c r="R207" s="3">
        <v>1028.0993825260232</v>
      </c>
      <c r="S207" s="3">
        <v>618.16650490178711</v>
      </c>
      <c r="T207" s="3">
        <f t="shared" si="17"/>
        <v>3.4243043169615777</v>
      </c>
    </row>
    <row r="208" spans="1:20" x14ac:dyDescent="0.25">
      <c r="A208" s="3">
        <f t="shared" si="19"/>
        <v>19.583333333333325</v>
      </c>
      <c r="B208" s="3">
        <f>'5F'!$J393 + Calibration!$C$11</f>
        <v>429.01656593560426</v>
      </c>
      <c r="C208" s="3">
        <v>454.28460947451913</v>
      </c>
      <c r="D208" s="3">
        <v>604.74669483231537</v>
      </c>
      <c r="E208" s="3">
        <f t="shared" si="15"/>
        <v>0.21448646640483585</v>
      </c>
      <c r="G208" s="3">
        <f>'6F'!$J237 + Calibration!$C$11</f>
        <v>432.88015715810786</v>
      </c>
      <c r="H208" s="3">
        <v>486.35171310216515</v>
      </c>
      <c r="I208" s="3">
        <v>608.47441778064888</v>
      </c>
      <c r="J208" s="3">
        <f t="shared" si="18"/>
        <v>0.43655359637193208</v>
      </c>
      <c r="L208" s="3">
        <f>'7F'!$J237 + Calibration!$C$11</f>
        <v>435.72237187598091</v>
      </c>
      <c r="M208" s="3">
        <v>630.11374315872831</v>
      </c>
      <c r="N208" s="3">
        <v>618.84996654395479</v>
      </c>
      <c r="O208" s="3">
        <f t="shared" si="16"/>
        <v>1.147437889494376</v>
      </c>
      <c r="Q208" s="3">
        <f>'8F'!$J237 + Calibration!$C$11</f>
        <v>430.48208289950742</v>
      </c>
      <c r="R208" s="3">
        <v>1018.0783596469971</v>
      </c>
      <c r="S208" s="3">
        <v>628.60419501377953</v>
      </c>
      <c r="T208" s="3">
        <f t="shared" si="17"/>
        <v>3.3675515634149837</v>
      </c>
    </row>
    <row r="209" spans="1:20" x14ac:dyDescent="0.25">
      <c r="A209" s="3">
        <f t="shared" si="19"/>
        <v>19.666666666666657</v>
      </c>
      <c r="B209" s="3">
        <f>'5F'!$J394 + Calibration!$C$11</f>
        <v>437.89848692895737</v>
      </c>
      <c r="C209" s="3">
        <v>453.05118521557279</v>
      </c>
      <c r="D209" s="3">
        <v>606.11353113615871</v>
      </c>
      <c r="E209" s="3">
        <f t="shared" si="15"/>
        <v>0.20750112929589837</v>
      </c>
      <c r="G209" s="3">
        <f>'6F'!$J238 + Calibration!$C$11</f>
        <v>438.12044613458136</v>
      </c>
      <c r="H209" s="3">
        <v>491.36210891538053</v>
      </c>
      <c r="I209" s="3">
        <v>614.50096057949384</v>
      </c>
      <c r="J209" s="3">
        <f t="shared" si="18"/>
        <v>0.4649293183108022</v>
      </c>
      <c r="L209" s="3">
        <f>'7F'!$J238 + Calibration!$C$11</f>
        <v>442.47267624053427</v>
      </c>
      <c r="M209" s="3">
        <v>618.47402919704405</v>
      </c>
      <c r="N209" s="3">
        <v>621.52151022873943</v>
      </c>
      <c r="O209" s="3">
        <f t="shared" si="16"/>
        <v>1.0815178905287097</v>
      </c>
      <c r="Q209" s="3">
        <f>'8F'!$J238 + Calibration!$C$11</f>
        <v>429.2386139604381</v>
      </c>
      <c r="R209" s="3">
        <v>1029.7182277770783</v>
      </c>
      <c r="S209" s="3">
        <v>631.27573869856428</v>
      </c>
      <c r="T209" s="3">
        <f t="shared" si="17"/>
        <v>3.4334724354932193</v>
      </c>
    </row>
    <row r="210" spans="1:20" x14ac:dyDescent="0.25">
      <c r="A210" s="3">
        <f t="shared" si="19"/>
        <v>19.749999999999989</v>
      </c>
      <c r="B210" s="3">
        <f>'5F'!$J395 + Calibration!$C$11</f>
        <v>423.24327288031952</v>
      </c>
      <c r="C210" s="3">
        <v>453.43660620768151</v>
      </c>
      <c r="D210" s="3">
        <v>604.43603157912855</v>
      </c>
      <c r="E210" s="3">
        <f t="shared" si="15"/>
        <v>0.20968391071860237</v>
      </c>
      <c r="G210" s="3">
        <f>'6F'!$J239 + Calibration!$C$11</f>
        <v>417.24802061941125</v>
      </c>
      <c r="H210" s="3">
        <v>494.29138553960524</v>
      </c>
      <c r="I210" s="3">
        <v>605.43011298423698</v>
      </c>
      <c r="J210" s="3">
        <f t="shared" si="18"/>
        <v>0.48151889367963735</v>
      </c>
      <c r="L210" s="3">
        <f>'7F'!$J239 + Calibration!$C$11</f>
        <v>437.6763944945186</v>
      </c>
      <c r="M210" s="3">
        <v>603.05718951269387</v>
      </c>
      <c r="N210" s="3">
        <v>629.28757588834742</v>
      </c>
      <c r="O210" s="3">
        <f t="shared" si="16"/>
        <v>0.9942066336205414</v>
      </c>
      <c r="Q210" s="3">
        <f>'8F'!$J239 + Calibration!$C$11</f>
        <v>437.40998127432306</v>
      </c>
      <c r="R210" s="3">
        <v>1038.0431670382302</v>
      </c>
      <c r="S210" s="3">
        <v>628.23143390215228</v>
      </c>
      <c r="T210" s="3">
        <f t="shared" si="17"/>
        <v>3.4806196411110593</v>
      </c>
    </row>
    <row r="211" spans="1:20" x14ac:dyDescent="0.25">
      <c r="A211" s="3">
        <f t="shared" si="19"/>
        <v>19.833333333333321</v>
      </c>
      <c r="B211" s="3">
        <f>'5F'!$J396 + Calibration!$C$11</f>
        <v>427.32895653726212</v>
      </c>
      <c r="C211" s="3">
        <v>453.43660620768151</v>
      </c>
      <c r="D211" s="3">
        <v>609.77911894869806</v>
      </c>
      <c r="E211" s="3">
        <f t="shared" si="15"/>
        <v>0.20968391071860237</v>
      </c>
      <c r="G211" s="3">
        <f>'6F'!$J240 + Calibration!$C$11</f>
        <v>431.68105341440025</v>
      </c>
      <c r="H211" s="3">
        <v>498.91628327651347</v>
      </c>
      <c r="I211" s="3">
        <v>608.10165666902174</v>
      </c>
      <c r="J211" s="3">
        <f t="shared" si="18"/>
        <v>0.50771139763951878</v>
      </c>
      <c r="L211" s="3">
        <f>'7F'!$J240 + Calibration!$C$11</f>
        <v>425.90789358793074</v>
      </c>
      <c r="M211" s="3">
        <v>588.02577082045286</v>
      </c>
      <c r="N211" s="3">
        <v>631.58635846150491</v>
      </c>
      <c r="O211" s="3">
        <f t="shared" si="16"/>
        <v>0.90907815813507964</v>
      </c>
      <c r="Q211" s="3">
        <f>'8F'!$J240 + Calibration!$C$11</f>
        <v>415.8268688508698</v>
      </c>
      <c r="R211" s="3">
        <v>1035.1141216666008</v>
      </c>
      <c r="S211" s="3">
        <v>624.25518904931846</v>
      </c>
      <c r="T211" s="3">
        <f t="shared" si="17"/>
        <v>3.4640313754110781</v>
      </c>
    </row>
    <row r="212" spans="1:20" x14ac:dyDescent="0.25">
      <c r="A212" s="3">
        <f t="shared" si="19"/>
        <v>19.916666666666654</v>
      </c>
      <c r="B212" s="3">
        <f>'5F'!$J397 + Calibration!$C$11</f>
        <v>426.12985279355428</v>
      </c>
      <c r="C212" s="3">
        <v>453.43660620768151</v>
      </c>
      <c r="D212" s="3">
        <v>603.75261342720694</v>
      </c>
      <c r="E212" s="3">
        <f t="shared" si="15"/>
        <v>0.20968391071860237</v>
      </c>
      <c r="G212" s="3">
        <f>'6F'!$J241 + Calibration!$C$11</f>
        <v>436.21087753061545</v>
      </c>
      <c r="H212" s="3">
        <v>498.45385517018167</v>
      </c>
      <c r="I212" s="3">
        <v>599.40360746274587</v>
      </c>
      <c r="J212" s="3">
        <f t="shared" si="18"/>
        <v>0.50509249648855992</v>
      </c>
      <c r="L212" s="3">
        <f>'7F'!$J241 + Calibration!$C$11</f>
        <v>398.2850748889972</v>
      </c>
      <c r="M212" s="3">
        <v>578.85275120826486</v>
      </c>
      <c r="N212" s="3">
        <v>627.23735249704384</v>
      </c>
      <c r="O212" s="3">
        <f t="shared" si="16"/>
        <v>0.8571279602747216</v>
      </c>
      <c r="Q212" s="3">
        <f>'8F'!$J241 + Calibration!$C$11</f>
        <v>418.93549678893862</v>
      </c>
      <c r="R212" s="3">
        <v>1026.0180320844372</v>
      </c>
      <c r="S212" s="3">
        <v>624.87643478809207</v>
      </c>
      <c r="T212" s="3">
        <f t="shared" si="17"/>
        <v>3.4125168607226888</v>
      </c>
    </row>
    <row r="213" spans="1:20" x14ac:dyDescent="0.25">
      <c r="B213" s="3">
        <f>AVERAGE(B2:B212)</f>
        <v>416.4120191107815</v>
      </c>
      <c r="D213" s="3">
        <f>AVERAGE(D2:D212)</f>
        <v>588.45174465687967</v>
      </c>
      <c r="G213" s="3">
        <f>AVERAGE(G2:G212)</f>
        <v>409.26798933935959</v>
      </c>
      <c r="I213" s="3">
        <f>AVERAGE(I2:I212)</f>
        <v>596.20159070319301</v>
      </c>
      <c r="L213" s="3">
        <f>AVERAGE(L2:L212)</f>
        <v>427.50681002650168</v>
      </c>
      <c r="N213" s="3">
        <f>AVERAGE(N2:N212)</f>
        <v>612.3104376249081</v>
      </c>
      <c r="Q213" s="3">
        <f>AVERAGE(Q2:Q212)</f>
        <v>423.45855436167682</v>
      </c>
      <c r="S213" s="3">
        <f>AVERAGE(S2:S212)</f>
        <v>620.91499499131851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40345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20.679039671328042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5F</vt:lpstr>
      <vt:lpstr>6F</vt:lpstr>
      <vt:lpstr>7F</vt:lpstr>
      <vt:lpstr>8F</vt:lpstr>
      <vt:lpstr>5F - 6F - 7F - 8F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2010-11-09T18:02:12Z</dcterms:created>
  <dcterms:modified xsi:type="dcterms:W3CDTF">2011-02-27T05:50:36Z</dcterms:modified>
</cp:coreProperties>
</file>